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1355" windowHeight="7935"/>
  </bookViews>
  <sheets>
    <sheet name="Quarterly Data" sheetId="1" r:id="rId1"/>
    <sheet name="Monthly Data" sheetId="2" r:id="rId2"/>
    <sheet name="Extra Sheet" sheetId="3" r:id="rId3"/>
  </sheets>
  <definedNames>
    <definedName name="IrregIndex">'Quarterly Data'!$T$7</definedName>
    <definedName name="IrregIndexM">'Monthly Data'!$T$7</definedName>
    <definedName name="ModelIndex">'Quarterly Data'!$U$7</definedName>
    <definedName name="ModelIndexM">'Monthly Data'!$U$7</definedName>
    <definedName name="_xlnm.Print_Area" localSheetId="1">'Monthly Data'!$B$1:$L$62</definedName>
    <definedName name="_xlnm.Print_Area" localSheetId="0">'Quarterly Data'!$A$1:$L$38</definedName>
    <definedName name="SeasIndex">'Quarterly Data'!$S$7</definedName>
    <definedName name="SeasIndexM">'Monthly Data'!$S$7</definedName>
    <definedName name="StartAt">'Quarterly Data'!$C$11</definedName>
    <definedName name="StartAtM">'Monthly Data'!$C$11</definedName>
    <definedName name="TrendIndex">'Quarterly Data'!$R$7</definedName>
    <definedName name="TrendIndexM">'Monthly Data'!$R$7</definedName>
  </definedNames>
  <calcPr calcId="145621"/>
</workbook>
</file>

<file path=xl/calcChain.xml><?xml version="1.0" encoding="utf-8"?>
<calcChain xmlns="http://schemas.openxmlformats.org/spreadsheetml/2006/main">
  <c r="G15" i="2" l="1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14" i="2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15" i="1"/>
  <c r="E18" i="1" l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7" i="1"/>
  <c r="A15" i="2"/>
  <c r="R15" i="2" s="1"/>
  <c r="A16" i="2"/>
  <c r="R16" i="2" s="1"/>
  <c r="S16" i="2" s="1"/>
  <c r="F16" i="2" s="1"/>
  <c r="A17" i="2"/>
  <c r="R17" i="2" s="1"/>
  <c r="A18" i="2"/>
  <c r="R18" i="2" s="1"/>
  <c r="T18" i="2" s="1"/>
  <c r="S18" i="2"/>
  <c r="F18" i="2" s="1"/>
  <c r="A19" i="2"/>
  <c r="R19" i="2" s="1"/>
  <c r="A20" i="2"/>
  <c r="R20" i="2" s="1"/>
  <c r="S20" i="2" s="1"/>
  <c r="F20" i="2" s="1"/>
  <c r="A21" i="2"/>
  <c r="R21" i="2" s="1"/>
  <c r="A22" i="2"/>
  <c r="R22" i="2" s="1"/>
  <c r="T22" i="2" s="1"/>
  <c r="S22" i="2"/>
  <c r="F22" i="2" s="1"/>
  <c r="A23" i="2"/>
  <c r="R23" i="2" s="1"/>
  <c r="A24" i="2"/>
  <c r="R24" i="2" s="1"/>
  <c r="S24" i="2" s="1"/>
  <c r="F24" i="2" s="1"/>
  <c r="A25" i="2"/>
  <c r="R25" i="2" s="1"/>
  <c r="A26" i="2"/>
  <c r="R26" i="2" s="1"/>
  <c r="T26" i="2" s="1"/>
  <c r="S26" i="2"/>
  <c r="F26" i="2" s="1"/>
  <c r="A27" i="2"/>
  <c r="R27" i="2" s="1"/>
  <c r="A28" i="2"/>
  <c r="R28" i="2" s="1"/>
  <c r="S28" i="2" s="1"/>
  <c r="F28" i="2" s="1"/>
  <c r="A29" i="2"/>
  <c r="R29" i="2" s="1"/>
  <c r="A30" i="2"/>
  <c r="R30" i="2" s="1"/>
  <c r="T30" i="2" s="1"/>
  <c r="S30" i="2"/>
  <c r="F30" i="2" s="1"/>
  <c r="A31" i="2"/>
  <c r="R31" i="2" s="1"/>
  <c r="A32" i="2"/>
  <c r="R32" i="2" s="1"/>
  <c r="S32" i="2" s="1"/>
  <c r="F32" i="2" s="1"/>
  <c r="A33" i="2"/>
  <c r="R33" i="2" s="1"/>
  <c r="A34" i="2"/>
  <c r="R34" i="2" s="1"/>
  <c r="T34" i="2" s="1"/>
  <c r="S34" i="2"/>
  <c r="F34" i="2" s="1"/>
  <c r="A35" i="2"/>
  <c r="R35" i="2" s="1"/>
  <c r="A36" i="2"/>
  <c r="R36" i="2" s="1"/>
  <c r="S36" i="2" s="1"/>
  <c r="F36" i="2" s="1"/>
  <c r="A37" i="2"/>
  <c r="R37" i="2" s="1"/>
  <c r="A38" i="2"/>
  <c r="R38" i="2" s="1"/>
  <c r="T38" i="2" s="1"/>
  <c r="S38" i="2"/>
  <c r="F38" i="2" s="1"/>
  <c r="A39" i="2"/>
  <c r="R39" i="2" s="1"/>
  <c r="A40" i="2"/>
  <c r="R40" i="2" s="1"/>
  <c r="S40" i="2" s="1"/>
  <c r="F40" i="2" s="1"/>
  <c r="A41" i="2"/>
  <c r="R41" i="2" s="1"/>
  <c r="A42" i="2"/>
  <c r="R42" i="2" s="1"/>
  <c r="T42" i="2" s="1"/>
  <c r="S42" i="2"/>
  <c r="F42" i="2" s="1"/>
  <c r="A43" i="2"/>
  <c r="R43" i="2" s="1"/>
  <c r="A44" i="2"/>
  <c r="R44" i="2" s="1"/>
  <c r="S44" i="2" s="1"/>
  <c r="F44" i="2" s="1"/>
  <c r="A45" i="2"/>
  <c r="R45" i="2" s="1"/>
  <c r="A46" i="2"/>
  <c r="R46" i="2" s="1"/>
  <c r="T46" i="2" s="1"/>
  <c r="S46" i="2"/>
  <c r="F46" i="2" s="1"/>
  <c r="A47" i="2"/>
  <c r="R47" i="2" s="1"/>
  <c r="A48" i="2"/>
  <c r="R48" i="2" s="1"/>
  <c r="S48" i="2" s="1"/>
  <c r="F48" i="2" s="1"/>
  <c r="A49" i="2"/>
  <c r="R49" i="2" s="1"/>
  <c r="A50" i="2"/>
  <c r="R50" i="2" s="1"/>
  <c r="T50" i="2" s="1"/>
  <c r="S50" i="2"/>
  <c r="F50" i="2" s="1"/>
  <c r="A51" i="2"/>
  <c r="R51" i="2" s="1"/>
  <c r="A52" i="2"/>
  <c r="R52" i="2" s="1"/>
  <c r="S52" i="2" s="1"/>
  <c r="F52" i="2" s="1"/>
  <c r="A53" i="2"/>
  <c r="R53" i="2" s="1"/>
  <c r="A54" i="2"/>
  <c r="R54" i="2" s="1"/>
  <c r="T54" i="2" s="1"/>
  <c r="S54" i="2"/>
  <c r="F54" i="2" s="1"/>
  <c r="A55" i="2"/>
  <c r="R55" i="2" s="1"/>
  <c r="A56" i="2"/>
  <c r="R56" i="2" s="1"/>
  <c r="S56" i="2" s="1"/>
  <c r="F56" i="2" s="1"/>
  <c r="A57" i="2"/>
  <c r="R57" i="2" s="1"/>
  <c r="A58" i="2"/>
  <c r="R58" i="2" s="1"/>
  <c r="T58" i="2" s="1"/>
  <c r="S58" i="2"/>
  <c r="F58" i="2" s="1"/>
  <c r="A59" i="2"/>
  <c r="R59" i="2" s="1"/>
  <c r="A60" i="2"/>
  <c r="R60" i="2" s="1"/>
  <c r="S60" i="2" s="1"/>
  <c r="F60" i="2" s="1"/>
  <c r="A61" i="2"/>
  <c r="R61" i="2" s="1"/>
  <c r="A14" i="2"/>
  <c r="R14" i="2" s="1"/>
  <c r="T14" i="2" s="1"/>
  <c r="S14" i="2"/>
  <c r="F14" i="2" s="1"/>
  <c r="T16" i="2"/>
  <c r="T20" i="2"/>
  <c r="T24" i="2"/>
  <c r="T28" i="2"/>
  <c r="T32" i="2"/>
  <c r="T36" i="2"/>
  <c r="T40" i="2"/>
  <c r="T44" i="2"/>
  <c r="T48" i="2"/>
  <c r="T52" i="2"/>
  <c r="T60" i="2"/>
  <c r="E15" i="2"/>
  <c r="E16" i="2"/>
  <c r="E17" i="2"/>
  <c r="H18" i="2"/>
  <c r="E18" i="2"/>
  <c r="E19" i="2"/>
  <c r="E20" i="2"/>
  <c r="E21" i="2"/>
  <c r="E22" i="2"/>
  <c r="H22" i="2" s="1"/>
  <c r="E23" i="2"/>
  <c r="E24" i="2"/>
  <c r="E25" i="2"/>
  <c r="H26" i="2"/>
  <c r="E26" i="2"/>
  <c r="E27" i="2"/>
  <c r="E28" i="2"/>
  <c r="E29" i="2"/>
  <c r="E30" i="2"/>
  <c r="H30" i="2" s="1"/>
  <c r="E31" i="2"/>
  <c r="E32" i="2"/>
  <c r="E33" i="2"/>
  <c r="H34" i="2"/>
  <c r="E34" i="2"/>
  <c r="E35" i="2"/>
  <c r="E36" i="2"/>
  <c r="E37" i="2"/>
  <c r="E38" i="2"/>
  <c r="E39" i="2"/>
  <c r="E40" i="2"/>
  <c r="E41" i="2"/>
  <c r="E42" i="2"/>
  <c r="H42" i="2" s="1"/>
  <c r="E43" i="2"/>
  <c r="E44" i="2"/>
  <c r="E45" i="2"/>
  <c r="H46" i="2"/>
  <c r="E46" i="2"/>
  <c r="E47" i="2"/>
  <c r="E48" i="2"/>
  <c r="E49" i="2"/>
  <c r="E50" i="2"/>
  <c r="H50" i="2" s="1"/>
  <c r="E51" i="2"/>
  <c r="E52" i="2"/>
  <c r="E53" i="2"/>
  <c r="H54" i="2"/>
  <c r="E54" i="2"/>
  <c r="E55" i="2"/>
  <c r="E56" i="2"/>
  <c r="E57" i="2"/>
  <c r="E58" i="2"/>
  <c r="H58" i="2" s="1"/>
  <c r="E59" i="2"/>
  <c r="E60" i="2"/>
  <c r="E61" i="2"/>
  <c r="H14" i="2"/>
  <c r="E14" i="2"/>
  <c r="E16" i="1"/>
  <c r="E17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15" i="1"/>
  <c r="H13" i="2"/>
  <c r="H36" i="1"/>
  <c r="H37" i="1"/>
  <c r="H38" i="1"/>
  <c r="F16" i="1"/>
  <c r="H16" i="1" s="1"/>
  <c r="H17" i="1"/>
  <c r="F18" i="1"/>
  <c r="H18" i="1" s="1"/>
  <c r="H20" i="1"/>
  <c r="H21" i="1"/>
  <c r="H22" i="1"/>
  <c r="H24" i="1"/>
  <c r="H25" i="1"/>
  <c r="H26" i="1"/>
  <c r="H28" i="1"/>
  <c r="H29" i="1"/>
  <c r="H30" i="1"/>
  <c r="H32" i="1"/>
  <c r="H33" i="1"/>
  <c r="H34" i="1"/>
  <c r="F15" i="1"/>
  <c r="H14" i="1"/>
  <c r="H38" i="2"/>
  <c r="S61" i="2"/>
  <c r="F61" i="2"/>
  <c r="T61" i="2"/>
  <c r="S57" i="2"/>
  <c r="F57" i="2" s="1"/>
  <c r="T57" i="2"/>
  <c r="S53" i="2"/>
  <c r="F53" i="2"/>
  <c r="T53" i="2"/>
  <c r="S49" i="2"/>
  <c r="F49" i="2" s="1"/>
  <c r="T49" i="2"/>
  <c r="S45" i="2"/>
  <c r="F45" i="2"/>
  <c r="T45" i="2"/>
  <c r="S41" i="2"/>
  <c r="F41" i="2" s="1"/>
  <c r="T41" i="2"/>
  <c r="S37" i="2"/>
  <c r="F37" i="2"/>
  <c r="T37" i="2"/>
  <c r="S33" i="2"/>
  <c r="F33" i="2" s="1"/>
  <c r="T33" i="2"/>
  <c r="S29" i="2"/>
  <c r="F29" i="2"/>
  <c r="T29" i="2"/>
  <c r="S25" i="2"/>
  <c r="F25" i="2" s="1"/>
  <c r="T25" i="2"/>
  <c r="S21" i="2"/>
  <c r="F21" i="2"/>
  <c r="T21" i="2"/>
  <c r="S17" i="2"/>
  <c r="F17" i="2" s="1"/>
  <c r="T17" i="2"/>
  <c r="S59" i="2"/>
  <c r="F59" i="2"/>
  <c r="T59" i="2"/>
  <c r="S55" i="2"/>
  <c r="F55" i="2" s="1"/>
  <c r="T55" i="2"/>
  <c r="S51" i="2"/>
  <c r="F51" i="2"/>
  <c r="T51" i="2"/>
  <c r="S47" i="2"/>
  <c r="F47" i="2" s="1"/>
  <c r="T47" i="2"/>
  <c r="S43" i="2"/>
  <c r="F43" i="2"/>
  <c r="T43" i="2"/>
  <c r="S39" i="2"/>
  <c r="F39" i="2" s="1"/>
  <c r="T39" i="2"/>
  <c r="S35" i="2"/>
  <c r="F35" i="2"/>
  <c r="T35" i="2"/>
  <c r="S31" i="2"/>
  <c r="F31" i="2" s="1"/>
  <c r="T31" i="2"/>
  <c r="S27" i="2"/>
  <c r="F27" i="2"/>
  <c r="T27" i="2"/>
  <c r="S23" i="2"/>
  <c r="F23" i="2" s="1"/>
  <c r="T23" i="2"/>
  <c r="S19" i="2"/>
  <c r="F19" i="2"/>
  <c r="T19" i="2"/>
  <c r="S15" i="2"/>
  <c r="F15" i="2" s="1"/>
  <c r="H15" i="2" s="1"/>
  <c r="T15" i="2"/>
  <c r="H19" i="2" l="1"/>
  <c r="H27" i="2"/>
  <c r="H29" i="2"/>
  <c r="H35" i="2"/>
  <c r="H21" i="2"/>
  <c r="H31" i="2"/>
  <c r="H17" i="2"/>
  <c r="H33" i="2"/>
  <c r="H23" i="2"/>
  <c r="H39" i="2"/>
  <c r="H25" i="2"/>
  <c r="H19" i="1"/>
  <c r="H15" i="1"/>
  <c r="H27" i="1"/>
  <c r="H47" i="2"/>
  <c r="H55" i="2"/>
  <c r="H41" i="2"/>
  <c r="H49" i="2"/>
  <c r="H57" i="2"/>
  <c r="H35" i="1"/>
  <c r="H56" i="2"/>
  <c r="H48" i="2"/>
  <c r="H40" i="2"/>
  <c r="H32" i="2"/>
  <c r="H24" i="2"/>
  <c r="H16" i="2"/>
  <c r="H31" i="1"/>
  <c r="H23" i="1"/>
  <c r="H43" i="2"/>
  <c r="H51" i="2"/>
  <c r="H59" i="2"/>
  <c r="H37" i="2"/>
  <c r="H45" i="2"/>
  <c r="H53" i="2"/>
  <c r="H61" i="2"/>
  <c r="H60" i="2"/>
  <c r="H52" i="2"/>
  <c r="H44" i="2"/>
  <c r="H36" i="2"/>
  <c r="H28" i="2"/>
  <c r="H20" i="2"/>
  <c r="T56" i="2"/>
</calcChain>
</file>

<file path=xl/sharedStrings.xml><?xml version="1.0" encoding="utf-8"?>
<sst xmlns="http://schemas.openxmlformats.org/spreadsheetml/2006/main" count="137" uniqueCount="37">
  <si>
    <t>Qtr1</t>
  </si>
  <si>
    <t>Qtr2</t>
  </si>
  <si>
    <t>Qtr3</t>
  </si>
  <si>
    <t>Qtr4</t>
  </si>
  <si>
    <t>Quarterly Data Generator</t>
  </si>
  <si>
    <t>Obs</t>
  </si>
  <si>
    <t>Year</t>
  </si>
  <si>
    <t>Quarter</t>
  </si>
  <si>
    <t>Seasonal</t>
  </si>
  <si>
    <t>Irregular</t>
  </si>
  <si>
    <t>Trend</t>
  </si>
  <si>
    <t>Y</t>
  </si>
  <si>
    <t>T</t>
  </si>
  <si>
    <t>S</t>
  </si>
  <si>
    <t>I</t>
  </si>
  <si>
    <t>Small</t>
  </si>
  <si>
    <t>Medium</t>
  </si>
  <si>
    <t>Large</t>
  </si>
  <si>
    <t>Simulation Setup</t>
  </si>
  <si>
    <t>Model</t>
  </si>
  <si>
    <t>Additive</t>
  </si>
  <si>
    <t>Multiplicative</t>
  </si>
  <si>
    <t>Start at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</si>
  <si>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</si>
  <si>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</si>
  <si>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</si>
  <si>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</si>
  <si>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</si>
  <si>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</si>
  <si>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</si>
  <si>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</si>
  <si>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</si>
  <si>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</si>
  <si>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</si>
  <si>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</si>
  <si>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Monthly Data Generator</t>
  </si>
  <si>
    <t>Seasonal 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</si>
</sst>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3" x14ac:knownFonts="1">
    <font>
      <sz val="10"/>
      <name val="Arial"/>
    </font>
    <font>
      <sz val="10"/>
      <color indexed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0"/>
      <color indexed="9"/>
      <name val="Arial"/>
      <family val="2"/>
    </font>
    <font>
      <b/>
      <sz val="10"/>
      <color theme="4" tint="-0.249977111117893"/>
      <name val="Arial"/>
      <family val="2"/>
    </font>
    <font>
      <sz val="10"/>
      <color theme="4" tint="-0.249977111117893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i/>
      <sz val="10"/>
      <color theme="8" tint="-0.499984740745262"/>
      <name val="Arial"/>
      <family val="2"/>
    </font>
    <font>
      <b/>
      <sz val="10"/>
      <color rgb="FFFFFF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2" borderId="3" xfId="0" applyFill="1" applyBorder="1" applyAlignment="1" applyProtection="1">
      <alignment horizontal="center"/>
      <protection locked="0"/>
    </xf>
    <xf numFmtId="0" fontId="0" fillId="2" borderId="4" xfId="0" applyFill="1" applyBorder="1" applyAlignment="1" applyProtection="1">
      <alignment horizontal="center"/>
      <protection locked="0"/>
    </xf>
    <xf numFmtId="0" fontId="0" fillId="2" borderId="0" xfId="0" applyFill="1" applyBorder="1" applyAlignment="1" applyProtection="1">
      <alignment horizontal="center"/>
      <protection locked="0"/>
    </xf>
    <xf numFmtId="0" fontId="0" fillId="2" borderId="5" xfId="0" applyFill="1" applyBorder="1" applyAlignment="1" applyProtection="1">
      <alignment horizontal="center"/>
      <protection locked="0"/>
    </xf>
    <xf numFmtId="0" fontId="0" fillId="2" borderId="5" xfId="0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7" xfId="0" applyFill="1" applyBorder="1" applyAlignment="1" applyProtection="1">
      <alignment horizontal="center"/>
      <protection locked="0"/>
    </xf>
    <xf numFmtId="0" fontId="0" fillId="2" borderId="8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4" fontId="0" fillId="0" borderId="0" xfId="0" applyNumberFormat="1" applyProtection="1">
      <protection locked="0"/>
    </xf>
    <xf numFmtId="0" fontId="0" fillId="2" borderId="1" xfId="0" applyFill="1" applyBorder="1" applyAlignment="1" applyProtection="1">
      <alignment horizontal="center"/>
    </xf>
    <xf numFmtId="0" fontId="0" fillId="2" borderId="2" xfId="0" applyFill="1" applyBorder="1" applyAlignment="1" applyProtection="1">
      <alignment horizontal="center"/>
    </xf>
    <xf numFmtId="0" fontId="0" fillId="2" borderId="3" xfId="0" applyNumberFormat="1" applyFill="1" applyBorder="1" applyAlignment="1" applyProtection="1">
      <alignment horizontal="center"/>
    </xf>
    <xf numFmtId="0" fontId="0" fillId="2" borderId="4" xfId="0" applyFill="1" applyBorder="1" applyAlignment="1" applyProtection="1">
      <alignment horizontal="center"/>
    </xf>
    <xf numFmtId="0" fontId="0" fillId="2" borderId="0" xfId="0" applyFill="1" applyBorder="1" applyAlignment="1" applyProtection="1">
      <alignment horizontal="center"/>
    </xf>
    <xf numFmtId="0" fontId="0" fillId="2" borderId="5" xfId="0" applyNumberFormat="1" applyFill="1" applyBorder="1" applyAlignment="1" applyProtection="1">
      <alignment horizontal="center"/>
    </xf>
    <xf numFmtId="0" fontId="1" fillId="2" borderId="0" xfId="0" applyFont="1" applyFill="1" applyBorder="1" applyProtection="1"/>
    <xf numFmtId="0" fontId="0" fillId="2" borderId="6" xfId="0" applyFill="1" applyBorder="1" applyAlignment="1" applyProtection="1">
      <alignment horizontal="center"/>
    </xf>
    <xf numFmtId="0" fontId="1" fillId="2" borderId="7" xfId="0" applyFont="1" applyFill="1" applyBorder="1" applyProtection="1"/>
    <xf numFmtId="0" fontId="0" fillId="2" borderId="7" xfId="0" applyFill="1" applyBorder="1" applyAlignment="1" applyProtection="1">
      <alignment horizontal="center"/>
    </xf>
    <xf numFmtId="0" fontId="0" fillId="2" borderId="8" xfId="0" applyNumberFormat="1" applyFill="1" applyBorder="1" applyAlignment="1" applyProtection="1">
      <alignment horizontal="center"/>
    </xf>
    <xf numFmtId="0" fontId="0" fillId="0" borderId="0" xfId="0" applyProtection="1"/>
    <xf numFmtId="0" fontId="4" fillId="0" borderId="0" xfId="0" applyFont="1" applyProtection="1"/>
    <xf numFmtId="0" fontId="0" fillId="0" borderId="1" xfId="0" applyBorder="1" applyAlignment="1" applyProtection="1">
      <alignment horizontal="center"/>
    </xf>
    <xf numFmtId="0" fontId="0" fillId="0" borderId="2" xfId="0" applyBorder="1" applyAlignment="1" applyProtection="1">
      <alignment horizontal="center"/>
    </xf>
    <xf numFmtId="0" fontId="0" fillId="0" borderId="3" xfId="0" applyNumberFormat="1" applyBorder="1" applyAlignment="1" applyProtection="1">
      <alignment horizontal="center"/>
    </xf>
    <xf numFmtId="0" fontId="0" fillId="0" borderId="4" xfId="0" applyBorder="1" applyAlignment="1" applyProtection="1">
      <alignment horizontal="center"/>
    </xf>
    <xf numFmtId="0" fontId="0" fillId="0" borderId="0" xfId="0" applyBorder="1" applyAlignment="1" applyProtection="1">
      <alignment horizontal="center"/>
    </xf>
    <xf numFmtId="0" fontId="0" fillId="0" borderId="5" xfId="0" applyNumberFormat="1" applyBorder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0" fillId="0" borderId="7" xfId="0" applyBorder="1" applyAlignment="1" applyProtection="1">
      <alignment horizontal="center"/>
    </xf>
    <xf numFmtId="0" fontId="0" fillId="0" borderId="8" xfId="0" applyNumberFormat="1" applyBorder="1" applyAlignment="1" applyProtection="1">
      <alignment horizontal="center"/>
    </xf>
    <xf numFmtId="0" fontId="5" fillId="0" borderId="0" xfId="0" applyFont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center"/>
      <protection locked="0"/>
    </xf>
    <xf numFmtId="0" fontId="9" fillId="0" borderId="0" xfId="0" applyFont="1" applyProtection="1">
      <protection locked="0"/>
    </xf>
    <xf numFmtId="0" fontId="10" fillId="3" borderId="9" xfId="0" applyFont="1" applyFill="1" applyBorder="1" applyAlignment="1" applyProtection="1">
      <alignment horizontal="center"/>
    </xf>
    <xf numFmtId="0" fontId="10" fillId="3" borderId="10" xfId="0" applyFont="1" applyFill="1" applyBorder="1" applyAlignment="1" applyProtection="1">
      <alignment horizontal="center"/>
    </xf>
    <xf numFmtId="0" fontId="10" fillId="3" borderId="11" xfId="0" applyFont="1" applyFill="1" applyBorder="1" applyAlignment="1" applyProtection="1">
      <alignment horizontal="center"/>
    </xf>
    <xf numFmtId="0" fontId="11" fillId="0" borderId="0" xfId="0" applyFont="1" applyAlignment="1" applyProtection="1">
      <alignment horizontal="center"/>
      <protection locked="0"/>
    </xf>
    <xf numFmtId="0" fontId="10" fillId="3" borderId="9" xfId="0" applyFont="1" applyFill="1" applyBorder="1" applyAlignment="1" applyProtection="1">
      <alignment horizontal="center"/>
      <protection locked="0"/>
    </xf>
    <xf numFmtId="0" fontId="10" fillId="3" borderId="10" xfId="0" applyFont="1" applyFill="1" applyBorder="1" applyAlignment="1" applyProtection="1">
      <alignment horizontal="center"/>
      <protection locked="0"/>
    </xf>
    <xf numFmtId="0" fontId="10" fillId="3" borderId="11" xfId="0" applyFont="1" applyFill="1" applyBorder="1" applyAlignment="1" applyProtection="1">
      <alignment horizontal="center"/>
      <protection locked="0"/>
    </xf>
    <xf numFmtId="0" fontId="12" fillId="3" borderId="0" xfId="0" applyFont="1" applyFill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11" fillId="0" borderId="0" xfId="0" applyFont="1" applyAlignment="1" applyProtection="1">
      <alignment horizontal="center"/>
    </xf>
    <xf numFmtId="0" fontId="0" fillId="0" borderId="6" xfId="0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0" fillId="0" borderId="8" xfId="0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/>
            </a:pPr>
            <a:r>
              <a:rPr lang="en-US" sz="1000"/>
              <a:t>Created Time Series (n = 24 quarters)</a:t>
            </a:r>
          </a:p>
        </c:rich>
      </c:tx>
      <c:layout>
        <c:manualLayout>
          <c:xMode val="edge"/>
          <c:yMode val="edge"/>
          <c:x val="0.20221635730436741"/>
          <c:y val="4.18604651162790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911373451801435"/>
          <c:y val="0.17931113119056838"/>
          <c:w val="0.8421064021738689"/>
          <c:h val="0.62999096424422352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'Quarterly Data'!$H$15:$H$38</c:f>
              <c:numCache>
                <c:formatCode>General</c:formatCode>
                <c:ptCount val="24"/>
                <c:pt idx="0">
                  <c:v>207</c:v>
                </c:pt>
                <c:pt idx="1">
                  <c:v>215</c:v>
                </c:pt>
                <c:pt idx="2">
                  <c:v>213</c:v>
                </c:pt>
                <c:pt idx="3">
                  <c:v>232</c:v>
                </c:pt>
                <c:pt idx="4">
                  <c:v>259</c:v>
                </c:pt>
                <c:pt idx="5">
                  <c:v>241</c:v>
                </c:pt>
                <c:pt idx="6">
                  <c:v>215</c:v>
                </c:pt>
                <c:pt idx="7">
                  <c:v>245</c:v>
                </c:pt>
                <c:pt idx="8">
                  <c:v>283</c:v>
                </c:pt>
                <c:pt idx="9">
                  <c:v>301</c:v>
                </c:pt>
                <c:pt idx="10">
                  <c:v>296</c:v>
                </c:pt>
                <c:pt idx="11">
                  <c:v>299</c:v>
                </c:pt>
                <c:pt idx="12">
                  <c:v>335</c:v>
                </c:pt>
                <c:pt idx="13">
                  <c:v>286</c:v>
                </c:pt>
                <c:pt idx="14">
                  <c:v>282</c:v>
                </c:pt>
                <c:pt idx="15">
                  <c:v>323</c:v>
                </c:pt>
                <c:pt idx="16">
                  <c:v>371</c:v>
                </c:pt>
                <c:pt idx="17">
                  <c:v>347</c:v>
                </c:pt>
                <c:pt idx="18">
                  <c:v>328</c:v>
                </c:pt>
                <c:pt idx="19">
                  <c:v>355</c:v>
                </c:pt>
                <c:pt idx="20">
                  <c:v>385</c:v>
                </c:pt>
                <c:pt idx="21">
                  <c:v>363</c:v>
                </c:pt>
                <c:pt idx="22">
                  <c:v>352</c:v>
                </c:pt>
                <c:pt idx="23">
                  <c:v>379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2593280"/>
        <c:axId val="62595456"/>
      </c:lineChart>
      <c:catAx>
        <c:axId val="6259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62595456"/>
        <c:crosses val="autoZero"/>
        <c:auto val="1"/>
        <c:lblAlgn val="ctr"/>
        <c:lblOffset val="100"/>
        <c:tickLblSkip val="2"/>
        <c:tickMarkSkip val="1"/>
        <c:noMultiLvlLbl val="0"/>
      </c:catAx>
      <c:valAx>
        <c:axId val="62595456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62593280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/>
            </a:pPr>
            <a:r>
              <a:rPr lang="en-US" sz="1100"/>
              <a:t>Created Time Series (n = 48 months)</a:t>
            </a:r>
          </a:p>
        </c:rich>
      </c:tx>
      <c:layout>
        <c:manualLayout>
          <c:xMode val="edge"/>
          <c:yMode val="edge"/>
          <c:x val="0.18414177566647144"/>
          <c:y val="4.205631114292531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878453038674033"/>
          <c:y val="0.19501598663803391"/>
          <c:w val="0.84254143646408841"/>
          <c:h val="0.61339680267239327"/>
        </c:manualLayout>
      </c:layout>
      <c:lineChart>
        <c:grouping val="standard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val>
            <c:numRef>
              <c:f>'Monthly Data'!$H$14:$H$61</c:f>
              <c:numCache>
                <c:formatCode>General</c:formatCode>
                <c:ptCount val="48"/>
                <c:pt idx="0">
                  <c:v>200</c:v>
                </c:pt>
                <c:pt idx="1">
                  <c:v>240</c:v>
                </c:pt>
                <c:pt idx="2">
                  <c:v>254</c:v>
                </c:pt>
                <c:pt idx="3">
                  <c:v>211</c:v>
                </c:pt>
                <c:pt idx="4">
                  <c:v>229</c:v>
                </c:pt>
                <c:pt idx="5">
                  <c:v>232</c:v>
                </c:pt>
                <c:pt idx="6">
                  <c:v>198</c:v>
                </c:pt>
                <c:pt idx="7">
                  <c:v>236</c:v>
                </c:pt>
                <c:pt idx="8">
                  <c:v>225</c:v>
                </c:pt>
                <c:pt idx="9">
                  <c:v>225</c:v>
                </c:pt>
                <c:pt idx="10">
                  <c:v>227</c:v>
                </c:pt>
                <c:pt idx="11">
                  <c:v>237</c:v>
                </c:pt>
                <c:pt idx="12">
                  <c:v>232</c:v>
                </c:pt>
                <c:pt idx="13">
                  <c:v>279</c:v>
                </c:pt>
                <c:pt idx="14">
                  <c:v>297</c:v>
                </c:pt>
                <c:pt idx="15">
                  <c:v>290</c:v>
                </c:pt>
                <c:pt idx="16">
                  <c:v>287</c:v>
                </c:pt>
                <c:pt idx="17">
                  <c:v>277</c:v>
                </c:pt>
                <c:pt idx="18">
                  <c:v>242</c:v>
                </c:pt>
                <c:pt idx="19">
                  <c:v>268</c:v>
                </c:pt>
                <c:pt idx="20">
                  <c:v>242</c:v>
                </c:pt>
                <c:pt idx="21">
                  <c:v>246</c:v>
                </c:pt>
                <c:pt idx="22">
                  <c:v>299</c:v>
                </c:pt>
                <c:pt idx="23">
                  <c:v>291</c:v>
                </c:pt>
                <c:pt idx="24">
                  <c:v>323</c:v>
                </c:pt>
                <c:pt idx="25">
                  <c:v>307</c:v>
                </c:pt>
                <c:pt idx="26">
                  <c:v>312</c:v>
                </c:pt>
                <c:pt idx="27">
                  <c:v>320</c:v>
                </c:pt>
                <c:pt idx="28">
                  <c:v>329</c:v>
                </c:pt>
                <c:pt idx="29">
                  <c:v>305</c:v>
                </c:pt>
                <c:pt idx="30">
                  <c:v>298</c:v>
                </c:pt>
                <c:pt idx="31">
                  <c:v>285</c:v>
                </c:pt>
                <c:pt idx="32">
                  <c:v>316</c:v>
                </c:pt>
                <c:pt idx="33">
                  <c:v>321</c:v>
                </c:pt>
                <c:pt idx="34">
                  <c:v>318</c:v>
                </c:pt>
                <c:pt idx="35">
                  <c:v>312</c:v>
                </c:pt>
                <c:pt idx="36">
                  <c:v>378</c:v>
                </c:pt>
                <c:pt idx="37">
                  <c:v>362</c:v>
                </c:pt>
                <c:pt idx="38">
                  <c:v>378</c:v>
                </c:pt>
                <c:pt idx="39">
                  <c:v>368</c:v>
                </c:pt>
                <c:pt idx="40">
                  <c:v>347</c:v>
                </c:pt>
                <c:pt idx="41">
                  <c:v>391</c:v>
                </c:pt>
                <c:pt idx="42">
                  <c:v>380</c:v>
                </c:pt>
                <c:pt idx="43">
                  <c:v>359</c:v>
                </c:pt>
                <c:pt idx="44">
                  <c:v>376</c:v>
                </c:pt>
                <c:pt idx="45">
                  <c:v>372</c:v>
                </c:pt>
                <c:pt idx="46">
                  <c:v>393</c:v>
                </c:pt>
                <c:pt idx="47">
                  <c:v>382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5774336"/>
        <c:axId val="65777024"/>
      </c:lineChart>
      <c:catAx>
        <c:axId val="657743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65777024"/>
        <c:crosses val="autoZero"/>
        <c:auto val="1"/>
        <c:lblAlgn val="ctr"/>
        <c:lblOffset val="100"/>
        <c:tickLblSkip val="3"/>
        <c:tickMarkSkip val="1"/>
        <c:noMultiLvlLbl val="0"/>
      </c:catAx>
      <c:valAx>
        <c:axId val="65777024"/>
        <c:scaling>
          <c:orientation val="minMax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65774336"/>
        <c:crosses val="autoZero"/>
        <c:crossBetween val="between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/>
  </c:printSettings>
</c:chartSpace>
</file>

<file path=xl/ctrlProps/ctrlProp1.xml><?xml version="1.0" encoding="utf-8"?>
<formControlPr xmlns="http://schemas.microsoft.com/office/spreadsheetml/2009/9/main" objectType="Drop" dropLines="3" dropStyle="combo" dx="16" fmlaLink="$R$7" fmlaRange="$R$4:$R$6" sel="2" val="0"/>
</file>

<file path=xl/ctrlProps/ctrlProp2.xml><?xml version="1.0" encoding="utf-8"?>
<formControlPr xmlns="http://schemas.microsoft.com/office/spreadsheetml/2009/9/main" objectType="Drop" dropLines="3" dropStyle="combo" dx="16" fmlaLink="$S$7" fmlaRange="$S$4:$S$6" sel="2" val="0"/>
</file>

<file path=xl/ctrlProps/ctrlProp3.xml><?xml version="1.0" encoding="utf-8"?>
<formControlPr xmlns="http://schemas.microsoft.com/office/spreadsheetml/2009/9/main" objectType="Drop" dropLines="3" dropStyle="combo" dx="16" fmlaLink="$T$7" fmlaRange="$T$4:$T$6" sel="2" val="0"/>
</file>

<file path=xl/ctrlProps/ctrlProp4.xml><?xml version="1.0" encoding="utf-8"?>
<formControlPr xmlns="http://schemas.microsoft.com/office/spreadsheetml/2009/9/main" objectType="Drop" dropLines="2" dropStyle="combo" dx="16" fmlaLink="$U$7" fmlaRange="$U$4:$U$5" val="0"/>
</file>

<file path=xl/ctrlProps/ctrlProp5.xml><?xml version="1.0" encoding="utf-8"?>
<formControlPr xmlns="http://schemas.microsoft.com/office/spreadsheetml/2009/9/main" objectType="Drop" dropLines="3" dropStyle="combo" dx="16" fmlaLink="$R$7" fmlaRange="$R$4:$R$6" sel="2" val="0"/>
</file>

<file path=xl/ctrlProps/ctrlProp6.xml><?xml version="1.0" encoding="utf-8"?>
<formControlPr xmlns="http://schemas.microsoft.com/office/spreadsheetml/2009/9/main" objectType="Drop" dropLines="3" dropStyle="combo" dx="16" fmlaLink="$S$7" fmlaRange="$S$4:$S$6" sel="2" val="0"/>
</file>

<file path=xl/ctrlProps/ctrlProp7.xml><?xml version="1.0" encoding="utf-8"?>
<formControlPr xmlns="http://schemas.microsoft.com/office/spreadsheetml/2009/9/main" objectType="Drop" dropLines="3" dropStyle="combo" dx="16" fmlaLink="$T$7" fmlaRange="$T$4:$T$6" sel="2" val="0"/>
</file>

<file path=xl/ctrlProps/ctrlProp8.xml><?xml version="1.0" encoding="utf-8"?>
<formControlPr xmlns="http://schemas.microsoft.com/office/spreadsheetml/2009/9/main" objectType="Drop" dropLines="2" dropStyle="combo" dx="16" fmlaLink="$U$7" fmlaRange="$U$4:$U$5" val="0"/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19049</xdr:colOff>
      <xdr:row>0</xdr:row>
      <xdr:rowOff>85725</xdr:rowOff>
    </xdr:from>
    <xdr:to>
      <xdr:col>8</xdr:col>
      <xdr:colOff>219074</xdr:colOff>
      <xdr:row>11</xdr:row>
      <xdr:rowOff>66675</xdr:rowOff>
    </xdr:to>
    <xdr:graphicFrame macro="">
      <xdr:nvGraphicFramePr>
        <xdr:cNvPr id="103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8</xdr:col>
      <xdr:colOff>514351</xdr:colOff>
      <xdr:row>0</xdr:row>
      <xdr:rowOff>171449</xdr:rowOff>
    </xdr:from>
    <xdr:to>
      <xdr:col>11</xdr:col>
      <xdr:colOff>342901</xdr:colOff>
      <xdr:row>4</xdr:row>
      <xdr:rowOff>66674</xdr:rowOff>
    </xdr:to>
    <xdr:sp macro="" textlink="">
      <xdr:nvSpPr>
        <xdr:cNvPr id="5" name="Rounded Rectangle 4"/>
        <xdr:cNvSpPr/>
      </xdr:nvSpPr>
      <xdr:spPr>
        <a:xfrm>
          <a:off x="6334126" y="171449"/>
          <a:ext cx="1676400" cy="695325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</a:rPr>
            <a:t>Press F9 for a new sample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2</xdr:row>
          <xdr:rowOff>0</xdr:rowOff>
        </xdr:from>
        <xdr:to>
          <xdr:col>2</xdr:col>
          <xdr:colOff>847725</xdr:colOff>
          <xdr:row>2</xdr:row>
          <xdr:rowOff>200025</xdr:rowOff>
        </xdr:to>
        <xdr:sp macro="" textlink="">
          <xdr:nvSpPr>
            <xdr:cNvPr id="1026" name="Drop Down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4</xdr:row>
          <xdr:rowOff>0</xdr:rowOff>
        </xdr:from>
        <xdr:to>
          <xdr:col>2</xdr:col>
          <xdr:colOff>847725</xdr:colOff>
          <xdr:row>4</xdr:row>
          <xdr:rowOff>200025</xdr:rowOff>
        </xdr:to>
        <xdr:sp macro="" textlink="">
          <xdr:nvSpPr>
            <xdr:cNvPr id="1027" name="Drop Dow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6</xdr:row>
          <xdr:rowOff>0</xdr:rowOff>
        </xdr:from>
        <xdr:to>
          <xdr:col>2</xdr:col>
          <xdr:colOff>847725</xdr:colOff>
          <xdr:row>6</xdr:row>
          <xdr:rowOff>200025</xdr:rowOff>
        </xdr:to>
        <xdr:sp macro="" textlink="">
          <xdr:nvSpPr>
            <xdr:cNvPr id="1028" name="Drop Dow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9525</xdr:colOff>
          <xdr:row>8</xdr:row>
          <xdr:rowOff>0</xdr:rowOff>
        </xdr:from>
        <xdr:to>
          <xdr:col>2</xdr:col>
          <xdr:colOff>847725</xdr:colOff>
          <xdr:row>8</xdr:row>
          <xdr:rowOff>200025</xdr:rowOff>
        </xdr:to>
        <xdr:sp macro="" textlink="">
          <xdr:nvSpPr>
            <xdr:cNvPr id="1029" name="Drop Down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 editAs="oneCell">
    <xdr:from>
      <xdr:col>8</xdr:col>
      <xdr:colOff>323850</xdr:colOff>
      <xdr:row>4</xdr:row>
      <xdr:rowOff>161925</xdr:rowOff>
    </xdr:from>
    <xdr:to>
      <xdr:col>11</xdr:col>
      <xdr:colOff>485524</xdr:colOff>
      <xdr:row>11</xdr:row>
      <xdr:rowOff>171256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43625" y="962025"/>
          <a:ext cx="2009524" cy="1552381"/>
        </a:xfrm>
        <a:prstGeom prst="rect">
          <a:avLst/>
        </a:prstGeom>
      </xdr:spPr>
    </xdr:pic>
    <xdr:clientData/>
  </xdr:twoCellAnchor>
  <xdr:twoCellAnchor>
    <xdr:from>
      <xdr:col>8</xdr:col>
      <xdr:colOff>361950</xdr:colOff>
      <xdr:row>13</xdr:row>
      <xdr:rowOff>57150</xdr:rowOff>
    </xdr:from>
    <xdr:to>
      <xdr:col>11</xdr:col>
      <xdr:colOff>390525</xdr:colOff>
      <xdr:row>19</xdr:row>
      <xdr:rowOff>9525</xdr:rowOff>
    </xdr:to>
    <xdr:sp macro="" textlink="">
      <xdr:nvSpPr>
        <xdr:cNvPr id="2" name="TextBox 1"/>
        <xdr:cNvSpPr txBox="1"/>
      </xdr:nvSpPr>
      <xdr:spPr>
        <a:xfrm>
          <a:off x="6181725" y="2781300"/>
          <a:ext cx="1876425" cy="923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i="1">
              <a:solidFill>
                <a:srgbClr val="C00000"/>
              </a:solidFill>
            </a:rPr>
            <a:t>Comment:</a:t>
          </a:r>
          <a:r>
            <a:rPr lang="en-US" sz="1100"/>
            <a:t> This demo is mainly for instructors</a:t>
          </a:r>
          <a:r>
            <a:rPr lang="en-US" sz="1100" baseline="0"/>
            <a:t> to create data sets for students to analyze.</a:t>
          </a:r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581024</xdr:colOff>
      <xdr:row>0</xdr:row>
      <xdr:rowOff>114300</xdr:rowOff>
    </xdr:from>
    <xdr:to>
      <xdr:col>7</xdr:col>
      <xdr:colOff>695324</xdr:colOff>
      <xdr:row>10</xdr:row>
      <xdr:rowOff>104775</xdr:rowOff>
    </xdr:to>
    <xdr:graphicFrame macro="">
      <xdr:nvGraphicFramePr>
        <xdr:cNvPr id="2057" name="Chart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</xdr:row>
          <xdr:rowOff>9525</xdr:rowOff>
        </xdr:from>
        <xdr:to>
          <xdr:col>3</xdr:col>
          <xdr:colOff>0</xdr:colOff>
          <xdr:row>2</xdr:row>
          <xdr:rowOff>209550</xdr:rowOff>
        </xdr:to>
        <xdr:sp macro="" textlink="">
          <xdr:nvSpPr>
            <xdr:cNvPr id="2049" name="Drop Dow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4</xdr:row>
          <xdr:rowOff>9525</xdr:rowOff>
        </xdr:from>
        <xdr:to>
          <xdr:col>3</xdr:col>
          <xdr:colOff>0</xdr:colOff>
          <xdr:row>4</xdr:row>
          <xdr:rowOff>209550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6</xdr:row>
          <xdr:rowOff>9525</xdr:rowOff>
        </xdr:from>
        <xdr:to>
          <xdr:col>3</xdr:col>
          <xdr:colOff>0</xdr:colOff>
          <xdr:row>6</xdr:row>
          <xdr:rowOff>209550</xdr:rowOff>
        </xdr:to>
        <xdr:sp macro="" textlink="">
          <xdr:nvSpPr>
            <xdr:cNvPr id="2051" name="Drop Down 3" hidden="1">
              <a:extLst>
                <a:ext uri="{63B3BB69-23CF-44E3-9099-C40C66FF867C}">
                  <a14:compatExt spid="_x0000_s205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8</xdr:row>
          <xdr:rowOff>9525</xdr:rowOff>
        </xdr:from>
        <xdr:to>
          <xdr:col>3</xdr:col>
          <xdr:colOff>0</xdr:colOff>
          <xdr:row>8</xdr:row>
          <xdr:rowOff>209550</xdr:rowOff>
        </xdr:to>
        <xdr:sp macro="" textlink="">
          <xdr:nvSpPr>
            <xdr:cNvPr id="2052" name="Drop Down 4" hidden="1">
              <a:extLst>
                <a:ext uri="{63B3BB69-23CF-44E3-9099-C40C66FF867C}">
                  <a14:compatExt spid="_x0000_s205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8</xdr:col>
      <xdr:colOff>209550</xdr:colOff>
      <xdr:row>14</xdr:row>
      <xdr:rowOff>66675</xdr:rowOff>
    </xdr:from>
    <xdr:to>
      <xdr:col>11</xdr:col>
      <xdr:colOff>257175</xdr:colOff>
      <xdr:row>20</xdr:row>
      <xdr:rowOff>19050</xdr:rowOff>
    </xdr:to>
    <xdr:sp macro="" textlink="">
      <xdr:nvSpPr>
        <xdr:cNvPr id="9" name="TextBox 8"/>
        <xdr:cNvSpPr txBox="1"/>
      </xdr:nvSpPr>
      <xdr:spPr>
        <a:xfrm>
          <a:off x="6257925" y="2876550"/>
          <a:ext cx="1876425" cy="9239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 i="1">
              <a:solidFill>
                <a:srgbClr val="C00000"/>
              </a:solidFill>
            </a:rPr>
            <a:t>Comment:</a:t>
          </a:r>
          <a:r>
            <a:rPr lang="en-US" sz="1100"/>
            <a:t> This demo is mainly for instructors</a:t>
          </a:r>
          <a:r>
            <a:rPr lang="en-US" sz="1100" baseline="0"/>
            <a:t> to create data sets for students to analyze.</a:t>
          </a:r>
          <a:endParaRPr lang="en-US" sz="1100"/>
        </a:p>
      </xdr:txBody>
    </xdr:sp>
    <xdr:clientData/>
  </xdr:twoCellAnchor>
  <xdr:twoCellAnchor editAs="oneCell">
    <xdr:from>
      <xdr:col>8</xdr:col>
      <xdr:colOff>95250</xdr:colOff>
      <xdr:row>5</xdr:row>
      <xdr:rowOff>95250</xdr:rowOff>
    </xdr:from>
    <xdr:to>
      <xdr:col>11</xdr:col>
      <xdr:colOff>275974</xdr:colOff>
      <xdr:row>13</xdr:row>
      <xdr:rowOff>9331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43625" y="1104900"/>
          <a:ext cx="2009524" cy="1552381"/>
        </a:xfrm>
        <a:prstGeom prst="rect">
          <a:avLst/>
        </a:prstGeom>
      </xdr:spPr>
    </xdr:pic>
    <xdr:clientData/>
  </xdr:twoCellAnchor>
  <xdr:twoCellAnchor>
    <xdr:from>
      <xdr:col>8</xdr:col>
      <xdr:colOff>228600</xdr:colOff>
      <xdr:row>0</xdr:row>
      <xdr:rowOff>171450</xdr:rowOff>
    </xdr:from>
    <xdr:to>
      <xdr:col>11</xdr:col>
      <xdr:colOff>76200</xdr:colOff>
      <xdr:row>4</xdr:row>
      <xdr:rowOff>76200</xdr:rowOff>
    </xdr:to>
    <xdr:sp macro="" textlink="">
      <xdr:nvSpPr>
        <xdr:cNvPr id="11" name="Rounded Rectangle 10"/>
        <xdr:cNvSpPr/>
      </xdr:nvSpPr>
      <xdr:spPr>
        <a:xfrm>
          <a:off x="6276975" y="171450"/>
          <a:ext cx="1676400" cy="695325"/>
        </a:xfrm>
        <a:prstGeom prst="roundRect">
          <a:avLst/>
        </a:prstGeom>
        <a:solidFill>
          <a:schemeClr val="accent6">
            <a:lumMod val="75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r>
            <a:rPr lang="en-US" sz="1400" b="1">
              <a:solidFill>
                <a:srgbClr val="FFFF00"/>
              </a:solidFill>
            </a:rPr>
            <a:t>Press F9 for a new sample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trlProp" Target="../ctrlProps/ctrlProp8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7.xml"/><Relationship Id="rId5" Type="http://schemas.openxmlformats.org/officeDocument/2006/relationships/ctrlProp" Target="../ctrlProps/ctrlProp6.xml"/><Relationship Id="rId4" Type="http://schemas.openxmlformats.org/officeDocument/2006/relationships/ctrlProp" Target="../ctrlProps/ctrlProp5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B1:U39"/>
  <sheetViews>
    <sheetView showGridLines="0" tabSelected="1" workbookViewId="0"/>
  </sheetViews>
  <sheetFormatPr defaultRowHeight="12.75" x14ac:dyDescent="0.2"/>
  <cols>
    <col min="1" max="1" width="4.28515625" style="1" customWidth="1"/>
    <col min="2" max="2" width="9.140625" style="1"/>
    <col min="3" max="3" width="13.28515625" style="1" customWidth="1"/>
    <col min="4" max="4" width="9.140625" style="1"/>
    <col min="5" max="5" width="13.85546875" style="1" customWidth="1"/>
    <col min="6" max="6" width="13.28515625" style="1" customWidth="1"/>
    <col min="7" max="7" width="9.85546875" style="1" customWidth="1"/>
    <col min="8" max="8" width="14.42578125" style="1" customWidth="1"/>
    <col min="9" max="9" width="9.42578125" style="1" customWidth="1"/>
    <col min="10" max="20" width="9.140625" style="1"/>
    <col min="21" max="21" width="12.85546875" style="1" customWidth="1"/>
    <col min="22" max="16384" width="9.140625" style="1"/>
  </cols>
  <sheetData>
    <row r="1" spans="2:21" ht="15" x14ac:dyDescent="0.2">
      <c r="B1" s="43" t="s">
        <v>4</v>
      </c>
    </row>
    <row r="2" spans="2:21" x14ac:dyDescent="0.2">
      <c r="R2" s="41" t="s">
        <v>18</v>
      </c>
      <c r="S2" s="41"/>
      <c r="T2" s="41"/>
      <c r="U2" s="41"/>
    </row>
    <row r="3" spans="2:21" ht="17.25" customHeight="1" x14ac:dyDescent="0.2">
      <c r="B3" s="40" t="s">
        <v>10</v>
      </c>
      <c r="C3" s="2"/>
      <c r="R3" s="48" t="s">
        <v>10</v>
      </c>
      <c r="S3" s="49" t="s">
        <v>8</v>
      </c>
      <c r="T3" s="49" t="s">
        <v>9</v>
      </c>
      <c r="U3" s="50" t="s">
        <v>19</v>
      </c>
    </row>
    <row r="4" spans="2:21" ht="18" customHeight="1" x14ac:dyDescent="0.2">
      <c r="B4" s="39"/>
      <c r="E4" s="2"/>
      <c r="F4" s="2"/>
      <c r="H4" s="2"/>
      <c r="I4" s="2"/>
      <c r="R4" s="3" t="s">
        <v>15</v>
      </c>
      <c r="S4" s="4" t="s">
        <v>15</v>
      </c>
      <c r="T4" s="4" t="s">
        <v>15</v>
      </c>
      <c r="U4" s="5" t="s">
        <v>20</v>
      </c>
    </row>
    <row r="5" spans="2:21" ht="17.25" customHeight="1" x14ac:dyDescent="0.2">
      <c r="B5" s="40" t="s">
        <v>8</v>
      </c>
      <c r="C5" s="2"/>
      <c r="R5" s="6" t="s">
        <v>16</v>
      </c>
      <c r="S5" s="7" t="s">
        <v>16</v>
      </c>
      <c r="T5" s="7" t="s">
        <v>16</v>
      </c>
      <c r="U5" s="8" t="s">
        <v>21</v>
      </c>
    </row>
    <row r="6" spans="2:21" ht="18" customHeight="1" x14ac:dyDescent="0.2">
      <c r="B6" s="39"/>
      <c r="R6" s="6" t="s">
        <v>17</v>
      </c>
      <c r="S6" s="7" t="s">
        <v>17</v>
      </c>
      <c r="T6" s="7" t="s">
        <v>17</v>
      </c>
      <c r="U6" s="9"/>
    </row>
    <row r="7" spans="2:21" ht="17.25" customHeight="1" x14ac:dyDescent="0.2">
      <c r="B7" s="40" t="s">
        <v>9</v>
      </c>
      <c r="C7" s="2"/>
      <c r="R7" s="10">
        <v>2</v>
      </c>
      <c r="S7" s="11">
        <v>2</v>
      </c>
      <c r="T7" s="11">
        <v>2</v>
      </c>
      <c r="U7" s="12">
        <v>1</v>
      </c>
    </row>
    <row r="8" spans="2:21" ht="17.25" customHeight="1" x14ac:dyDescent="0.2">
      <c r="B8" s="39"/>
      <c r="R8" s="13"/>
    </row>
    <row r="9" spans="2:21" ht="17.25" customHeight="1" x14ac:dyDescent="0.2">
      <c r="B9" s="40" t="s">
        <v>19</v>
      </c>
      <c r="R9" s="13"/>
    </row>
    <row r="10" spans="2:21" ht="17.25" customHeight="1" x14ac:dyDescent="0.2">
      <c r="R10" s="7"/>
    </row>
    <row r="11" spans="2:21" ht="17.25" customHeight="1" x14ac:dyDescent="0.2">
      <c r="B11" s="40" t="s">
        <v>22</v>
      </c>
      <c r="C11" s="51">
        <v>200</v>
      </c>
    </row>
    <row r="12" spans="2:21" ht="17.25" customHeight="1" x14ac:dyDescent="0.2">
      <c r="B12" s="40"/>
    </row>
    <row r="13" spans="2:21" x14ac:dyDescent="0.2">
      <c r="B13" s="38"/>
      <c r="C13" s="38"/>
      <c r="D13" s="38"/>
      <c r="E13" s="47" t="s">
        <v>12</v>
      </c>
      <c r="F13" s="47" t="s">
        <v>13</v>
      </c>
      <c r="G13" s="47" t="s">
        <v>14</v>
      </c>
      <c r="H13" s="47" t="s">
        <v>11</v>
      </c>
    </row>
    <row r="14" spans="2:21" x14ac:dyDescent="0.2">
      <c r="B14" s="44" t="s">
        <v>5</v>
      </c>
      <c r="C14" s="45" t="s">
        <v>6</v>
      </c>
      <c r="D14" s="45" t="s">
        <v>7</v>
      </c>
      <c r="E14" s="45" t="s">
        <v>10</v>
      </c>
      <c r="F14" s="45" t="s">
        <v>8</v>
      </c>
      <c r="G14" s="45" t="s">
        <v>9</v>
      </c>
      <c r="H14" s="46" t="str">
        <f>CHOOSE(ModelIndex,"T + S + I","T x S x I")</f>
        <v>T + S + I</v>
      </c>
    </row>
    <row r="15" spans="2:21" x14ac:dyDescent="0.2">
      <c r="B15" s="15">
        <v>1</v>
      </c>
      <c r="C15" s="16">
        <v>2007</v>
      </c>
      <c r="D15" s="16" t="s">
        <v>0</v>
      </c>
      <c r="E15" s="16">
        <f t="shared" ref="E15:E38" si="0">CHOOSE(ModelIndex,StartAt+CHOOSE(TrendIndex,0.02,0.04,0.08)*StartAt*B15,TEXT(StartAt*CHOOSE(TrendIndex,1.02,1.04,1.08)^B15,"0.000"))</f>
        <v>208</v>
      </c>
      <c r="F15" s="16">
        <f>CHOOSE(ModelIndex,CHOOSE(SeasIndex,0.05,0.1,0.2)*StartAt,TEXT(CHOOSE(SeasIndex,1.05,1.1,1.2),"0.000"))</f>
        <v>20</v>
      </c>
      <c r="G15" s="16">
        <f ca="1">CHOOSE(ModelIndex,ROUND(_xlfn.NORM.INV(RAND(),0,CHOOSE(IrregIndex,0.04,0.08,0.16)*StartAt),0),TEXT(NORM.N41INV(RAND(),1,CHOOSE(IrregIndex,0.025,0.05,0.1)),"0.000"))</f>
        <v>-21</v>
      </c>
      <c r="H15" s="17">
        <f t="shared" ref="H15:H38" ca="1" si="1">CHOOSE(ModelIndex,E15+F15+G15,E15*F15*G15)</f>
        <v>207</v>
      </c>
      <c r="J15" s="14"/>
    </row>
    <row r="16" spans="2:21" x14ac:dyDescent="0.2">
      <c r="B16" s="18">
        <v>2</v>
      </c>
      <c r="C16" s="19"/>
      <c r="D16" s="19" t="s">
        <v>1</v>
      </c>
      <c r="E16" s="19">
        <f t="shared" si="0"/>
        <v>216</v>
      </c>
      <c r="F16" s="19">
        <f>CHOOSE(ModelIndex,0,TEXT(1,"0.000"))</f>
        <v>0</v>
      </c>
      <c r="G16" s="19">
        <f ca="1">CHOOSE(ModelIndex,ROUND(_xlfn.NORM.INV(RAND(),0,CHOOSE(IrregIndex,0.04,0.08,0.16)*StartAt),0),TEXT(NORM.N41INV(RAND(),1,CHOOSE(IrregIndex,0.025,0.05,0.1)),"0.000"))</f>
        <v>-1</v>
      </c>
      <c r="H16" s="20">
        <f t="shared" ca="1" si="1"/>
        <v>215</v>
      </c>
    </row>
    <row r="17" spans="2:8" x14ac:dyDescent="0.2">
      <c r="B17" s="18">
        <v>3</v>
      </c>
      <c r="C17" s="19"/>
      <c r="D17" s="19" t="s">
        <v>2</v>
      </c>
      <c r="E17" s="19">
        <f t="shared" si="0"/>
        <v>224</v>
      </c>
      <c r="F17" s="19">
        <f>CHOOSE(ModelIndex,CHOOSE(SeasIndex,-0.05,-0.1,-0.2)*StartAt,TEXT(CHOOSE(SeasIndex,0.95,0.9,0.8),"0.000"))</f>
        <v>-20</v>
      </c>
      <c r="G17" s="19">
        <f ca="1">CHOOSE(ModelIndex,ROUND(_xlfn.NORM.INV(RAND(),0,CHOOSE(IrregIndex,0.04,0.08,0.16)*StartAt),0),TEXT(NORM.N41INV(RAND(),1,CHOOSE(IrregIndex,0.025,0.05,0.1)),"0.000"))</f>
        <v>9</v>
      </c>
      <c r="H17" s="20">
        <f t="shared" ca="1" si="1"/>
        <v>213</v>
      </c>
    </row>
    <row r="18" spans="2:8" x14ac:dyDescent="0.2">
      <c r="B18" s="18">
        <v>4</v>
      </c>
      <c r="C18" s="19"/>
      <c r="D18" s="19" t="s">
        <v>3</v>
      </c>
      <c r="E18" s="19">
        <f t="shared" si="0"/>
        <v>232</v>
      </c>
      <c r="F18" s="19">
        <f>CHOOSE(ModelIndex,0,TEXT(1,"0.000"))</f>
        <v>0</v>
      </c>
      <c r="G18" s="19">
        <f ca="1">CHOOSE(ModelIndex,ROUND(_xlfn.NORM.INV(RAND(),0,CHOOSE(IrregIndex,0.04,0.08,0.16)*StartAt),0),TEXT(NORM.N41INV(RAND(),1,CHOOSE(IrregIndex,0.025,0.05,0.1)),"0.000"))</f>
        <v>0</v>
      </c>
      <c r="H18" s="20">
        <f t="shared" ca="1" si="1"/>
        <v>232</v>
      </c>
    </row>
    <row r="19" spans="2:8" x14ac:dyDescent="0.2">
      <c r="B19" s="18">
        <v>5</v>
      </c>
      <c r="C19" s="19">
        <v>2008</v>
      </c>
      <c r="D19" s="19" t="s">
        <v>0</v>
      </c>
      <c r="E19" s="19">
        <f t="shared" si="0"/>
        <v>240</v>
      </c>
      <c r="F19" s="19">
        <f>CHOOSE(ModelIndex,CHOOSE(SeasIndex,0.05,0.1,0.2)*StartAt,TEXT(CHOOSE(SeasIndex,1.05,1.1,1.2),"0.000"))</f>
        <v>20</v>
      </c>
      <c r="G19" s="19">
        <f ca="1">CHOOSE(ModelIndex,ROUND(_xlfn.NORM.INV(RAND(),0,CHOOSE(IrregIndex,0.04,0.08,0.16)*StartAt),0),TEXT(NORM.N41INV(RAND(),1,CHOOSE(IrregIndex,0.025,0.05,0.1)),"0.000"))</f>
        <v>-1</v>
      </c>
      <c r="H19" s="20">
        <f t="shared" ca="1" si="1"/>
        <v>259</v>
      </c>
    </row>
    <row r="20" spans="2:8" x14ac:dyDescent="0.2">
      <c r="B20" s="18">
        <v>6</v>
      </c>
      <c r="C20" s="19"/>
      <c r="D20" s="19" t="s">
        <v>1</v>
      </c>
      <c r="E20" s="19">
        <f t="shared" si="0"/>
        <v>248</v>
      </c>
      <c r="F20" s="19">
        <f>CHOOSE(ModelIndex,0,TEXT(1,"0.000"))</f>
        <v>0</v>
      </c>
      <c r="G20" s="19">
        <f ca="1">CHOOSE(ModelIndex,ROUND(_xlfn.NORM.INV(RAND(),0,CHOOSE(IrregIndex,0.04,0.08,0.16)*StartAt),0),TEXT(NORM.N41INV(RAND(),1,CHOOSE(IrregIndex,0.025,0.05,0.1)),"0.000"))</f>
        <v>-7</v>
      </c>
      <c r="H20" s="20">
        <f t="shared" ca="1" si="1"/>
        <v>241</v>
      </c>
    </row>
    <row r="21" spans="2:8" x14ac:dyDescent="0.2">
      <c r="B21" s="18">
        <v>7</v>
      </c>
      <c r="C21" s="19"/>
      <c r="D21" s="19" t="s">
        <v>2</v>
      </c>
      <c r="E21" s="19">
        <f t="shared" si="0"/>
        <v>256</v>
      </c>
      <c r="F21" s="19">
        <f>CHOOSE(ModelIndex,CHOOSE(SeasIndex,-0.05,-0.1,-0.2)*StartAt,TEXT(CHOOSE(SeasIndex,0.95,0.9,0.8),"0.000"))</f>
        <v>-20</v>
      </c>
      <c r="G21" s="19">
        <f ca="1">CHOOSE(ModelIndex,ROUND(_xlfn.NORM.INV(RAND(),0,CHOOSE(IrregIndex,0.04,0.08,0.16)*StartAt),0),TEXT(NORM.N41INV(RAND(),1,CHOOSE(IrregIndex,0.025,0.05,0.1)),"0.000"))</f>
        <v>-21</v>
      </c>
      <c r="H21" s="20">
        <f t="shared" ca="1" si="1"/>
        <v>215</v>
      </c>
    </row>
    <row r="22" spans="2:8" x14ac:dyDescent="0.2">
      <c r="B22" s="18">
        <v>8</v>
      </c>
      <c r="C22" s="19"/>
      <c r="D22" s="19" t="s">
        <v>3</v>
      </c>
      <c r="E22" s="19">
        <f t="shared" si="0"/>
        <v>264</v>
      </c>
      <c r="F22" s="19">
        <f>CHOOSE(ModelIndex,0,TEXT(1,"0.000"))</f>
        <v>0</v>
      </c>
      <c r="G22" s="19">
        <f ca="1">CHOOSE(ModelIndex,ROUND(_xlfn.NORM.INV(RAND(),0,CHOOSE(IrregIndex,0.04,0.08,0.16)*StartAt),0),TEXT(NORM.N41INV(RAND(),1,CHOOSE(IrregIndex,0.025,0.05,0.1)),"0.000"))</f>
        <v>-19</v>
      </c>
      <c r="H22" s="20">
        <f t="shared" ca="1" si="1"/>
        <v>245</v>
      </c>
    </row>
    <row r="23" spans="2:8" x14ac:dyDescent="0.2">
      <c r="B23" s="18">
        <v>9</v>
      </c>
      <c r="C23" s="19">
        <v>2009</v>
      </c>
      <c r="D23" s="19" t="s">
        <v>0</v>
      </c>
      <c r="E23" s="19">
        <f t="shared" si="0"/>
        <v>272</v>
      </c>
      <c r="F23" s="19">
        <f>CHOOSE(ModelIndex,CHOOSE(SeasIndex,0.05,0.1,0.2)*StartAt,TEXT(CHOOSE(SeasIndex,1.05,1.1,1.2),"0.000"))</f>
        <v>20</v>
      </c>
      <c r="G23" s="19">
        <f ca="1">CHOOSE(ModelIndex,ROUND(_xlfn.NORM.INV(RAND(),0,CHOOSE(IrregIndex,0.04,0.08,0.16)*StartAt),0),TEXT(NORM.N41INV(RAND(),1,CHOOSE(IrregIndex,0.025,0.05,0.1)),"0.000"))</f>
        <v>-9</v>
      </c>
      <c r="H23" s="20">
        <f t="shared" ca="1" si="1"/>
        <v>283</v>
      </c>
    </row>
    <row r="24" spans="2:8" x14ac:dyDescent="0.2">
      <c r="B24" s="18">
        <v>10</v>
      </c>
      <c r="C24" s="19"/>
      <c r="D24" s="19" t="s">
        <v>1</v>
      </c>
      <c r="E24" s="19">
        <f t="shared" si="0"/>
        <v>280</v>
      </c>
      <c r="F24" s="19">
        <f>CHOOSE(ModelIndex,0,TEXT(1,"0.000"))</f>
        <v>0</v>
      </c>
      <c r="G24" s="19">
        <f ca="1">CHOOSE(ModelIndex,ROUND(_xlfn.NORM.INV(RAND(),0,CHOOSE(IrregIndex,0.04,0.08,0.16)*StartAt),0),TEXT(NORM.N41INV(RAND(),1,CHOOSE(IrregIndex,0.025,0.05,0.1)),"0.000"))</f>
        <v>21</v>
      </c>
      <c r="H24" s="20">
        <f t="shared" ca="1" si="1"/>
        <v>301</v>
      </c>
    </row>
    <row r="25" spans="2:8" x14ac:dyDescent="0.2">
      <c r="B25" s="18">
        <v>11</v>
      </c>
      <c r="C25" s="19"/>
      <c r="D25" s="19" t="s">
        <v>2</v>
      </c>
      <c r="E25" s="19">
        <f t="shared" si="0"/>
        <v>288</v>
      </c>
      <c r="F25" s="19">
        <f>CHOOSE(ModelIndex,CHOOSE(SeasIndex,-0.05,-0.1,-0.2)*StartAt,TEXT(CHOOSE(SeasIndex,0.95,0.9,0.8),"0.000"))</f>
        <v>-20</v>
      </c>
      <c r="G25" s="19">
        <f ca="1">CHOOSE(ModelIndex,ROUND(_xlfn.NORM.INV(RAND(),0,CHOOSE(IrregIndex,0.04,0.08,0.16)*StartAt),0),TEXT(NORM.N41INV(RAND(),1,CHOOSE(IrregIndex,0.025,0.05,0.1)),"0.000"))</f>
        <v>28</v>
      </c>
      <c r="H25" s="20">
        <f t="shared" ca="1" si="1"/>
        <v>296</v>
      </c>
    </row>
    <row r="26" spans="2:8" x14ac:dyDescent="0.2">
      <c r="B26" s="18">
        <v>12</v>
      </c>
      <c r="C26" s="19"/>
      <c r="D26" s="19" t="s">
        <v>3</v>
      </c>
      <c r="E26" s="19">
        <f t="shared" si="0"/>
        <v>296</v>
      </c>
      <c r="F26" s="19">
        <f>CHOOSE(ModelIndex,0,TEXT(1,"0.000"))</f>
        <v>0</v>
      </c>
      <c r="G26" s="19">
        <f ca="1">CHOOSE(ModelIndex,ROUND(_xlfn.NORM.INV(RAND(),0,CHOOSE(IrregIndex,0.04,0.08,0.16)*StartAt),0),TEXT(NORM.N41INV(RAND(),1,CHOOSE(IrregIndex,0.025,0.05,0.1)),"0.000"))</f>
        <v>3</v>
      </c>
      <c r="H26" s="20">
        <f t="shared" ca="1" si="1"/>
        <v>299</v>
      </c>
    </row>
    <row r="27" spans="2:8" x14ac:dyDescent="0.2">
      <c r="B27" s="18">
        <v>13</v>
      </c>
      <c r="C27" s="19">
        <v>2010</v>
      </c>
      <c r="D27" s="19" t="s">
        <v>0</v>
      </c>
      <c r="E27" s="19">
        <f t="shared" si="0"/>
        <v>304</v>
      </c>
      <c r="F27" s="19">
        <f>CHOOSE(ModelIndex,CHOOSE(SeasIndex,0.05,0.1,0.2)*StartAt,TEXT(CHOOSE(SeasIndex,1.05,1.1,1.2),"0.000"))</f>
        <v>20</v>
      </c>
      <c r="G27" s="19">
        <f ca="1">CHOOSE(ModelIndex,ROUND(_xlfn.NORM.INV(RAND(),0,CHOOSE(IrregIndex,0.04,0.08,0.16)*StartAt),0),TEXT(NORM.N41INV(RAND(),1,CHOOSE(IrregIndex,0.025,0.05,0.1)),"0.000"))</f>
        <v>11</v>
      </c>
      <c r="H27" s="20">
        <f t="shared" ca="1" si="1"/>
        <v>335</v>
      </c>
    </row>
    <row r="28" spans="2:8" x14ac:dyDescent="0.2">
      <c r="B28" s="18">
        <v>14</v>
      </c>
      <c r="C28" s="19"/>
      <c r="D28" s="19" t="s">
        <v>1</v>
      </c>
      <c r="E28" s="19">
        <f t="shared" si="0"/>
        <v>312</v>
      </c>
      <c r="F28" s="19">
        <f>CHOOSE(ModelIndex,0,TEXT(1,"0.000"))</f>
        <v>0</v>
      </c>
      <c r="G28" s="19">
        <f ca="1">CHOOSE(ModelIndex,ROUND(_xlfn.NORM.INV(RAND(),0,CHOOSE(IrregIndex,0.04,0.08,0.16)*StartAt),0),TEXT(NORM.N41INV(RAND(),1,CHOOSE(IrregIndex,0.025,0.05,0.1)),"0.000"))</f>
        <v>-26</v>
      </c>
      <c r="H28" s="20">
        <f t="shared" ca="1" si="1"/>
        <v>286</v>
      </c>
    </row>
    <row r="29" spans="2:8" x14ac:dyDescent="0.2">
      <c r="B29" s="18">
        <v>15</v>
      </c>
      <c r="C29" s="19"/>
      <c r="D29" s="19" t="s">
        <v>2</v>
      </c>
      <c r="E29" s="19">
        <f t="shared" si="0"/>
        <v>320</v>
      </c>
      <c r="F29" s="19">
        <f>CHOOSE(ModelIndex,CHOOSE(SeasIndex,-0.05,-0.1,-0.2)*StartAt,TEXT(CHOOSE(SeasIndex,0.95,0.9,0.8),"0.000"))</f>
        <v>-20</v>
      </c>
      <c r="G29" s="19">
        <f ca="1">CHOOSE(ModelIndex,ROUND(_xlfn.NORM.INV(RAND(),0,CHOOSE(IrregIndex,0.04,0.08,0.16)*StartAt),0),TEXT(NORM.N41INV(RAND(),1,CHOOSE(IrregIndex,0.025,0.05,0.1)),"0.000"))</f>
        <v>-18</v>
      </c>
      <c r="H29" s="20">
        <f t="shared" ca="1" si="1"/>
        <v>282</v>
      </c>
    </row>
    <row r="30" spans="2:8" x14ac:dyDescent="0.2">
      <c r="B30" s="18">
        <v>16</v>
      </c>
      <c r="C30" s="19"/>
      <c r="D30" s="19" t="s">
        <v>3</v>
      </c>
      <c r="E30" s="19">
        <f t="shared" si="0"/>
        <v>328</v>
      </c>
      <c r="F30" s="19">
        <f>CHOOSE(ModelIndex,0,TEXT(1,"0.000"))</f>
        <v>0</v>
      </c>
      <c r="G30" s="19">
        <f ca="1">CHOOSE(ModelIndex,ROUND(_xlfn.NORM.INV(RAND(),0,CHOOSE(IrregIndex,0.04,0.08,0.16)*StartAt),0),TEXT(NORM.N41INV(RAND(),1,CHOOSE(IrregIndex,0.025,0.05,0.1)),"0.000"))</f>
        <v>-5</v>
      </c>
      <c r="H30" s="20">
        <f t="shared" ca="1" si="1"/>
        <v>323</v>
      </c>
    </row>
    <row r="31" spans="2:8" x14ac:dyDescent="0.2">
      <c r="B31" s="18">
        <v>17</v>
      </c>
      <c r="C31" s="19">
        <v>2011</v>
      </c>
      <c r="D31" s="19" t="s">
        <v>0</v>
      </c>
      <c r="E31" s="19">
        <f t="shared" si="0"/>
        <v>336</v>
      </c>
      <c r="F31" s="19">
        <f>CHOOSE(ModelIndex,CHOOSE(SeasIndex,0.05,0.1,0.2)*StartAt,TEXT(CHOOSE(SeasIndex,1.05,1.1,1.2),"0.000"))</f>
        <v>20</v>
      </c>
      <c r="G31" s="19">
        <f ca="1">CHOOSE(ModelIndex,ROUND(_xlfn.NORM.INV(RAND(),0,CHOOSE(IrregIndex,0.04,0.08,0.16)*StartAt),0),TEXT(NORM.N41INV(RAND(),1,CHOOSE(IrregIndex,0.025,0.05,0.1)),"0.000"))</f>
        <v>15</v>
      </c>
      <c r="H31" s="20">
        <f t="shared" ca="1" si="1"/>
        <v>371</v>
      </c>
    </row>
    <row r="32" spans="2:8" x14ac:dyDescent="0.2">
      <c r="B32" s="18">
        <v>18</v>
      </c>
      <c r="C32" s="19"/>
      <c r="D32" s="19" t="s">
        <v>1</v>
      </c>
      <c r="E32" s="19">
        <f t="shared" si="0"/>
        <v>344</v>
      </c>
      <c r="F32" s="19">
        <f>CHOOSE(ModelIndex,0,TEXT(1,"0.000"))</f>
        <v>0</v>
      </c>
      <c r="G32" s="19">
        <f ca="1">CHOOSE(ModelIndex,ROUND(_xlfn.NORM.INV(RAND(),0,CHOOSE(IrregIndex,0.04,0.08,0.16)*StartAt),0),TEXT(NORM.N41INV(RAND(),1,CHOOSE(IrregIndex,0.025,0.05,0.1)),"0.000"))</f>
        <v>3</v>
      </c>
      <c r="H32" s="20">
        <f t="shared" ca="1" si="1"/>
        <v>347</v>
      </c>
    </row>
    <row r="33" spans="2:8" x14ac:dyDescent="0.2">
      <c r="B33" s="18">
        <v>19</v>
      </c>
      <c r="C33" s="19"/>
      <c r="D33" s="19" t="s">
        <v>2</v>
      </c>
      <c r="E33" s="19">
        <f t="shared" si="0"/>
        <v>352</v>
      </c>
      <c r="F33" s="19">
        <f>CHOOSE(ModelIndex,CHOOSE(SeasIndex,-0.05,-0.1,-0.2)*StartAt,TEXT(CHOOSE(SeasIndex,0.95,0.9,0.8),"0.000"))</f>
        <v>-20</v>
      </c>
      <c r="G33" s="19">
        <f ca="1">CHOOSE(ModelIndex,ROUND(_xlfn.NORM.INV(RAND(),0,CHOOSE(IrregIndex,0.04,0.08,0.16)*StartAt),0),TEXT(NORM.N41INV(RAND(),1,CHOOSE(IrregIndex,0.025,0.05,0.1)),"0.000"))</f>
        <v>-4</v>
      </c>
      <c r="H33" s="20">
        <f t="shared" ca="1" si="1"/>
        <v>328</v>
      </c>
    </row>
    <row r="34" spans="2:8" x14ac:dyDescent="0.2">
      <c r="B34" s="18">
        <v>20</v>
      </c>
      <c r="C34" s="19"/>
      <c r="D34" s="19" t="s">
        <v>3</v>
      </c>
      <c r="E34" s="19">
        <f t="shared" si="0"/>
        <v>360</v>
      </c>
      <c r="F34" s="19">
        <f>CHOOSE(ModelIndex,0,TEXT(1,"0.000"))</f>
        <v>0</v>
      </c>
      <c r="G34" s="19">
        <f ca="1">CHOOSE(ModelIndex,ROUND(_xlfn.NORM.INV(RAND(),0,CHOOSE(IrregIndex,0.04,0.08,0.16)*StartAt),0),TEXT(NORM.N41INV(RAND(),1,CHOOSE(IrregIndex,0.025,0.05,0.1)),"0.000"))</f>
        <v>-5</v>
      </c>
      <c r="H34" s="20">
        <f t="shared" ca="1" si="1"/>
        <v>355</v>
      </c>
    </row>
    <row r="35" spans="2:8" x14ac:dyDescent="0.2">
      <c r="B35" s="18">
        <v>21</v>
      </c>
      <c r="C35" s="19">
        <v>2012</v>
      </c>
      <c r="D35" s="19" t="s">
        <v>0</v>
      </c>
      <c r="E35" s="19">
        <f t="shared" si="0"/>
        <v>368</v>
      </c>
      <c r="F35" s="19">
        <f>CHOOSE(ModelIndex,CHOOSE(SeasIndex,0.05,0.1,0.2)*StartAt,TEXT(CHOOSE(SeasIndex,1.05,1.1,1.2),"0.000"))</f>
        <v>20</v>
      </c>
      <c r="G35" s="19">
        <f ca="1">CHOOSE(ModelIndex,ROUND(_xlfn.NORM.INV(RAND(),0,CHOOSE(IrregIndex,0.04,0.08,0.16)*StartAt),0),TEXT(NORM.N41INV(RAND(),1,CHOOSE(IrregIndex,0.025,0.05,0.1)),"0.000"))</f>
        <v>-3</v>
      </c>
      <c r="H35" s="20">
        <f t="shared" ca="1" si="1"/>
        <v>385</v>
      </c>
    </row>
    <row r="36" spans="2:8" x14ac:dyDescent="0.2">
      <c r="B36" s="18">
        <v>22</v>
      </c>
      <c r="C36" s="21"/>
      <c r="D36" s="19" t="s">
        <v>1</v>
      </c>
      <c r="E36" s="19">
        <f t="shared" si="0"/>
        <v>376</v>
      </c>
      <c r="F36" s="19">
        <f>CHOOSE(ModelIndex,0,TEXT(1,"0.000"))</f>
        <v>0</v>
      </c>
      <c r="G36" s="19">
        <f ca="1">CHOOSE(ModelIndex,ROUND(_xlfn.NORM.INV(RAND(),0,CHOOSE(IrregIndex,0.04,0.08,0.16)*StartAt),0),TEXT(NORM.N41INV(RAND(),1,CHOOSE(IrregIndex,0.025,0.05,0.1)),"0.000"))</f>
        <v>-13</v>
      </c>
      <c r="H36" s="20">
        <f t="shared" ca="1" si="1"/>
        <v>363</v>
      </c>
    </row>
    <row r="37" spans="2:8" x14ac:dyDescent="0.2">
      <c r="B37" s="18">
        <v>23</v>
      </c>
      <c r="C37" s="21"/>
      <c r="D37" s="19" t="s">
        <v>2</v>
      </c>
      <c r="E37" s="19">
        <f t="shared" si="0"/>
        <v>384</v>
      </c>
      <c r="F37" s="19">
        <f>CHOOSE(ModelIndex,CHOOSE(SeasIndex,-0.05,-0.1,-0.2)*StartAt,TEXT(CHOOSE(SeasIndex,0.95,0.9,0.8),"0.000"))</f>
        <v>-20</v>
      </c>
      <c r="G37" s="19">
        <f ca="1">CHOOSE(ModelIndex,ROUND(_xlfn.NORM.INV(RAND(),0,CHOOSE(IrregIndex,0.04,0.08,0.16)*StartAt),0),TEXT(NORM.N41INV(RAND(),1,CHOOSE(IrregIndex,0.025,0.05,0.1)),"0.000"))</f>
        <v>-12</v>
      </c>
      <c r="H37" s="20">
        <f t="shared" ca="1" si="1"/>
        <v>352</v>
      </c>
    </row>
    <row r="38" spans="2:8" x14ac:dyDescent="0.2">
      <c r="B38" s="22">
        <v>24</v>
      </c>
      <c r="C38" s="23"/>
      <c r="D38" s="24" t="s">
        <v>3</v>
      </c>
      <c r="E38" s="24">
        <f t="shared" si="0"/>
        <v>392</v>
      </c>
      <c r="F38" s="24">
        <f>CHOOSE(ModelIndex,0,TEXT(1,"0.000"))</f>
        <v>0</v>
      </c>
      <c r="G38" s="24">
        <f ca="1">CHOOSE(ModelIndex,ROUND(_xlfn.NORM.INV(RAND(),0,CHOOSE(IrregIndex,0.04,0.08,0.16)*StartAt),0),TEXT(NORM.N41INV(RAND(),1,CHOOSE(IrregIndex,0.025,0.05,0.1)),"0.000"))</f>
        <v>-13</v>
      </c>
      <c r="H38" s="25">
        <f t="shared" ca="1" si="1"/>
        <v>379</v>
      </c>
    </row>
    <row r="39" spans="2:8" x14ac:dyDescent="0.2">
      <c r="E39" s="13"/>
    </row>
  </sheetData>
  <sheetProtection sheet="1" formatCells="0" formatColumns="0" formatRows="0"/>
  <mergeCells count="1">
    <mergeCell ref="R2:U2"/>
  </mergeCells>
  <phoneticPr fontId="3" type="noConversion"/>
  <pageMargins left="0.75" right="0.75" top="1" bottom="1" header="0.5" footer="0.5"/>
  <pageSetup scale="90" orientation="landscape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Drop Down 2">
              <controlPr defaultSize="0" autoLine="0" autoPict="0">
                <anchor moveWithCells="1">
                  <from>
                    <xdr:col>2</xdr:col>
                    <xdr:colOff>9525</xdr:colOff>
                    <xdr:row>2</xdr:row>
                    <xdr:rowOff>0</xdr:rowOff>
                  </from>
                  <to>
                    <xdr:col>2</xdr:col>
                    <xdr:colOff>847725</xdr:colOff>
                    <xdr:row>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Drop Down 3">
              <controlPr defaultSize="0" autoLine="0" autoPict="0">
                <anchor moveWithCells="1">
                  <from>
                    <xdr:col>2</xdr:col>
                    <xdr:colOff>9525</xdr:colOff>
                    <xdr:row>4</xdr:row>
                    <xdr:rowOff>0</xdr:rowOff>
                  </from>
                  <to>
                    <xdr:col>2</xdr:col>
                    <xdr:colOff>847725</xdr:colOff>
                    <xdr:row>4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Drop Down 4">
              <controlPr defaultSize="0" autoLine="0" autoPict="0">
                <anchor moveWithCells="1">
                  <from>
                    <xdr:col>2</xdr:col>
                    <xdr:colOff>9525</xdr:colOff>
                    <xdr:row>6</xdr:row>
                    <xdr:rowOff>0</xdr:rowOff>
                  </from>
                  <to>
                    <xdr:col>2</xdr:col>
                    <xdr:colOff>847725</xdr:colOff>
                    <xdr:row>6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Drop Down 5">
              <controlPr defaultSize="0" autoLine="0" autoPict="0">
                <anchor moveWithCells="1">
                  <from>
                    <xdr:col>2</xdr:col>
                    <xdr:colOff>9525</xdr:colOff>
                    <xdr:row>8</xdr:row>
                    <xdr:rowOff>0</xdr:rowOff>
                  </from>
                  <to>
                    <xdr:col>2</xdr:col>
                    <xdr:colOff>847725</xdr:colOff>
                    <xdr:row>8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U61"/>
  <sheetViews>
    <sheetView showGridLines="0" workbookViewId="0"/>
  </sheetViews>
  <sheetFormatPr defaultRowHeight="12.75" x14ac:dyDescent="0.2"/>
  <cols>
    <col min="1" max="1" width="4.28515625" style="1" customWidth="1"/>
    <col min="2" max="2" width="9.140625" style="1"/>
    <col min="3" max="3" width="13.140625" style="1" customWidth="1"/>
    <col min="4" max="4" width="9.140625" style="1"/>
    <col min="5" max="5" width="13" style="1" customWidth="1"/>
    <col min="6" max="6" width="13.5703125" style="1" customWidth="1"/>
    <col min="7" max="7" width="14.42578125" style="1" customWidth="1"/>
    <col min="8" max="8" width="14" style="1" customWidth="1"/>
    <col min="9" max="19" width="9.140625" style="1"/>
    <col min="20" max="20" width="9.5703125" style="1" customWidth="1"/>
    <col min="21" max="21" width="10.7109375" style="1" customWidth="1"/>
    <col min="22" max="16384" width="9.140625" style="1"/>
  </cols>
  <sheetData>
    <row r="1" spans="1:21" ht="15" x14ac:dyDescent="0.2">
      <c r="B1" s="43" t="s">
        <v>35</v>
      </c>
    </row>
    <row r="2" spans="1:21" x14ac:dyDescent="0.2">
      <c r="R2" s="41" t="s">
        <v>18</v>
      </c>
      <c r="S2" s="41"/>
      <c r="T2" s="41"/>
      <c r="U2" s="41"/>
    </row>
    <row r="3" spans="1:21" ht="17.25" customHeight="1" x14ac:dyDescent="0.2">
      <c r="B3" s="52" t="s">
        <v>10</v>
      </c>
      <c r="R3" s="48" t="s">
        <v>10</v>
      </c>
      <c r="S3" s="49" t="s">
        <v>8</v>
      </c>
      <c r="T3" s="49" t="s">
        <v>9</v>
      </c>
      <c r="U3" s="50" t="s">
        <v>19</v>
      </c>
    </row>
    <row r="4" spans="1:21" ht="17.25" customHeight="1" x14ac:dyDescent="0.2">
      <c r="B4" s="53"/>
      <c r="R4" s="3" t="s">
        <v>15</v>
      </c>
      <c r="S4" s="4" t="s">
        <v>15</v>
      </c>
      <c r="T4" s="4" t="s">
        <v>15</v>
      </c>
      <c r="U4" s="5" t="s">
        <v>20</v>
      </c>
    </row>
    <row r="5" spans="1:21" ht="17.25" customHeight="1" x14ac:dyDescent="0.2">
      <c r="B5" s="52" t="s">
        <v>8</v>
      </c>
      <c r="R5" s="6" t="s">
        <v>16</v>
      </c>
      <c r="S5" s="7" t="s">
        <v>16</v>
      </c>
      <c r="T5" s="7" t="s">
        <v>16</v>
      </c>
      <c r="U5" s="8" t="s">
        <v>21</v>
      </c>
    </row>
    <row r="6" spans="1:21" ht="17.25" customHeight="1" x14ac:dyDescent="0.2">
      <c r="B6" s="53"/>
      <c r="R6" s="6" t="s">
        <v>17</v>
      </c>
      <c r="S6" s="7" t="s">
        <v>17</v>
      </c>
      <c r="T6" s="7" t="s">
        <v>17</v>
      </c>
      <c r="U6" s="9"/>
    </row>
    <row r="7" spans="1:21" ht="17.25" customHeight="1" x14ac:dyDescent="0.2">
      <c r="B7" s="52" t="s">
        <v>9</v>
      </c>
      <c r="R7" s="55">
        <v>2</v>
      </c>
      <c r="S7" s="56">
        <v>2</v>
      </c>
      <c r="T7" s="56">
        <v>2</v>
      </c>
      <c r="U7" s="57">
        <v>1</v>
      </c>
    </row>
    <row r="8" spans="1:21" ht="17.25" customHeight="1" x14ac:dyDescent="0.2">
      <c r="B8" s="53"/>
    </row>
    <row r="9" spans="1:21" ht="17.25" customHeight="1" x14ac:dyDescent="0.2">
      <c r="B9" s="52" t="s">
        <v>19</v>
      </c>
    </row>
    <row r="10" spans="1:21" ht="17.25" customHeight="1" x14ac:dyDescent="0.2">
      <c r="B10" s="38"/>
    </row>
    <row r="11" spans="1:21" ht="17.25" customHeight="1" x14ac:dyDescent="0.2">
      <c r="B11" s="37" t="s">
        <v>22</v>
      </c>
      <c r="C11" s="51">
        <v>200</v>
      </c>
    </row>
    <row r="12" spans="1:21" x14ac:dyDescent="0.2">
      <c r="A12" s="26"/>
      <c r="B12" s="26"/>
      <c r="C12" s="26"/>
      <c r="D12" s="26"/>
      <c r="E12" s="54" t="s">
        <v>12</v>
      </c>
      <c r="F12" s="54" t="s">
        <v>13</v>
      </c>
      <c r="G12" s="54" t="s">
        <v>14</v>
      </c>
      <c r="H12" s="54" t="s">
        <v>11</v>
      </c>
    </row>
    <row r="13" spans="1:21" x14ac:dyDescent="0.2">
      <c r="A13" s="26"/>
      <c r="B13" s="44" t="s">
        <v>5</v>
      </c>
      <c r="C13" s="45" t="s">
        <v>6</v>
      </c>
      <c r="D13" s="45" t="s">
        <v>7</v>
      </c>
      <c r="E13" s="45" t="s">
        <v>10</v>
      </c>
      <c r="F13" s="45" t="s">
        <v>8</v>
      </c>
      <c r="G13" s="45" t="s">
        <v>9</v>
      </c>
      <c r="H13" s="46" t="str">
        <f>CHOOSE(ModelIndexM,"T + S + I","T x S x I")</f>
        <v>T + S + I</v>
      </c>
      <c r="R13" s="42" t="s">
        <v>36</v>
      </c>
      <c r="S13" s="42"/>
      <c r="T13" s="42"/>
    </row>
    <row r="14" spans="1:21" x14ac:dyDescent="0.2">
      <c r="A14" s="27">
        <f>IF(B14/12=INT(B14/12),12,MOD(B14,12))</f>
        <v>1</v>
      </c>
      <c r="B14" s="28">
        <v>1</v>
      </c>
      <c r="C14" s="29">
        <v>2008</v>
      </c>
      <c r="D14" s="29" t="s">
        <v>23</v>
      </c>
      <c r="E14" s="29">
        <f t="shared" ref="E14:E61" si="0">CHOOSE(ModelIndexM,StartAtM+CHOOSE(TrendIndexM,0.01,0.02,0.04)*StartAtM*B14,TEXT(StartAtM*CHOOSE(TrendIndexM,1.01,1.02,1.04)^B14,"0.000"))</f>
        <v>204</v>
      </c>
      <c r="F14" s="29">
        <f t="shared" ref="F14:F61" si="1">CHOOSE(ModelIndexM,S14,TEXT(T14,"0.000"))</f>
        <v>10</v>
      </c>
      <c r="G14" s="29">
        <f t="shared" ref="G14:G61" ca="1" si="2">CHOOSE(ModelIndexM,ROUND(_xlfn.NORM.INV(RAND(),0,CHOOSE(IrregIndexM,0.04,0.08,0.16)*StartAtM),0),TEXT(_xlfn.NORM.INV(RAND(),1,CHOOSE(IrregIndexM,0.025,0.05,0.1)),"0.000"))</f>
        <v>-14</v>
      </c>
      <c r="H14" s="30">
        <f t="shared" ref="H14:H61" ca="1" si="3">CHOOSE(ModelIndexM,E14+F14+G14,E14*F14*G14)</f>
        <v>200</v>
      </c>
      <c r="R14" s="1">
        <f>SIN(A14/1.9)</f>
        <v>0.50235115460351254</v>
      </c>
      <c r="S14" s="1">
        <f t="shared" ref="S14:S61" si="4">ROUND(R14*StartAtM*CHOOSE(SeasIndexM,0.05,0.1,0.2),0)</f>
        <v>10</v>
      </c>
      <c r="T14" s="14">
        <f t="shared" ref="T14:T61" si="5">1+R14*CHOOSE(SeasIndexM,0.05,0.1,0.2)</f>
        <v>1.0502351154603513</v>
      </c>
    </row>
    <row r="15" spans="1:21" x14ac:dyDescent="0.2">
      <c r="A15" s="27">
        <f t="shared" ref="A15:A61" si="6">IF(B15/12=INT(B15/12),12,MOD(B15,12))</f>
        <v>2</v>
      </c>
      <c r="B15" s="31">
        <v>2</v>
      </c>
      <c r="C15" s="32"/>
      <c r="D15" s="32" t="s">
        <v>24</v>
      </c>
      <c r="E15" s="32">
        <f t="shared" si="0"/>
        <v>208</v>
      </c>
      <c r="F15" s="32">
        <f t="shared" si="1"/>
        <v>17</v>
      </c>
      <c r="G15" s="32">
        <f t="shared" ca="1" si="2"/>
        <v>15</v>
      </c>
      <c r="H15" s="33">
        <f t="shared" ca="1" si="3"/>
        <v>240</v>
      </c>
      <c r="R15" s="1">
        <f t="shared" ref="R15:R53" si="7">SIN(A15/1.9)</f>
        <v>0.86872961803586946</v>
      </c>
      <c r="S15" s="1">
        <f t="shared" si="4"/>
        <v>17</v>
      </c>
      <c r="T15" s="14">
        <f t="shared" si="5"/>
        <v>1.0868729618035871</v>
      </c>
    </row>
    <row r="16" spans="1:21" x14ac:dyDescent="0.2">
      <c r="A16" s="27">
        <f t="shared" si="6"/>
        <v>3</v>
      </c>
      <c r="B16" s="31">
        <v>3</v>
      </c>
      <c r="C16" s="32"/>
      <c r="D16" s="32" t="s">
        <v>25</v>
      </c>
      <c r="E16" s="32">
        <f t="shared" si="0"/>
        <v>212</v>
      </c>
      <c r="F16" s="32">
        <f t="shared" si="1"/>
        <v>20</v>
      </c>
      <c r="G16" s="32">
        <f t="shared" ca="1" si="2"/>
        <v>22</v>
      </c>
      <c r="H16" s="33">
        <f t="shared" ca="1" si="3"/>
        <v>254</v>
      </c>
      <c r="R16" s="1">
        <f t="shared" si="7"/>
        <v>0.99996678044412912</v>
      </c>
      <c r="S16" s="1">
        <f t="shared" si="4"/>
        <v>20</v>
      </c>
      <c r="T16" s="14">
        <f t="shared" si="5"/>
        <v>1.099996678044413</v>
      </c>
    </row>
    <row r="17" spans="1:20" x14ac:dyDescent="0.2">
      <c r="A17" s="27">
        <f t="shared" si="6"/>
        <v>4</v>
      </c>
      <c r="B17" s="31">
        <v>4</v>
      </c>
      <c r="C17" s="32"/>
      <c r="D17" s="32" t="s">
        <v>26</v>
      </c>
      <c r="E17" s="32">
        <f t="shared" si="0"/>
        <v>216</v>
      </c>
      <c r="F17" s="32">
        <f t="shared" si="1"/>
        <v>17</v>
      </c>
      <c r="G17" s="32">
        <f t="shared" ca="1" si="2"/>
        <v>-22</v>
      </c>
      <c r="H17" s="33">
        <f t="shared" ca="1" si="3"/>
        <v>211</v>
      </c>
      <c r="R17" s="1">
        <f t="shared" si="7"/>
        <v>0.86054033837424404</v>
      </c>
      <c r="S17" s="1">
        <f t="shared" si="4"/>
        <v>17</v>
      </c>
      <c r="T17" s="14">
        <f t="shared" si="5"/>
        <v>1.0860540338374245</v>
      </c>
    </row>
    <row r="18" spans="1:20" x14ac:dyDescent="0.2">
      <c r="A18" s="27">
        <f t="shared" si="6"/>
        <v>5</v>
      </c>
      <c r="B18" s="31">
        <v>5</v>
      </c>
      <c r="C18" s="32"/>
      <c r="D18" s="32" t="s">
        <v>27</v>
      </c>
      <c r="E18" s="32">
        <f t="shared" si="0"/>
        <v>220</v>
      </c>
      <c r="F18" s="32">
        <f t="shared" si="1"/>
        <v>10</v>
      </c>
      <c r="G18" s="32">
        <f t="shared" ca="1" si="2"/>
        <v>-1</v>
      </c>
      <c r="H18" s="33">
        <f t="shared" ca="1" si="3"/>
        <v>229</v>
      </c>
      <c r="R18" s="1">
        <f t="shared" si="7"/>
        <v>0.48818920886647549</v>
      </c>
      <c r="S18" s="1">
        <f t="shared" si="4"/>
        <v>10</v>
      </c>
      <c r="T18" s="14">
        <f t="shared" si="5"/>
        <v>1.0488189208866476</v>
      </c>
    </row>
    <row r="19" spans="1:20" x14ac:dyDescent="0.2">
      <c r="A19" s="27">
        <f t="shared" si="6"/>
        <v>6</v>
      </c>
      <c r="B19" s="31">
        <v>6</v>
      </c>
      <c r="C19" s="32"/>
      <c r="D19" s="32" t="s">
        <v>28</v>
      </c>
      <c r="E19" s="32">
        <f t="shared" si="0"/>
        <v>224</v>
      </c>
      <c r="F19" s="32">
        <f t="shared" si="1"/>
        <v>0</v>
      </c>
      <c r="G19" s="32">
        <f t="shared" ca="1" si="2"/>
        <v>8</v>
      </c>
      <c r="H19" s="33">
        <f t="shared" ca="1" si="3"/>
        <v>232</v>
      </c>
      <c r="R19" s="1">
        <f t="shared" si="7"/>
        <v>-1.6301361193955081E-2</v>
      </c>
      <c r="S19" s="1">
        <f t="shared" si="4"/>
        <v>0</v>
      </c>
      <c r="T19" s="14">
        <f t="shared" si="5"/>
        <v>0.99836986388060445</v>
      </c>
    </row>
    <row r="20" spans="1:20" x14ac:dyDescent="0.2">
      <c r="A20" s="27">
        <f t="shared" si="6"/>
        <v>7</v>
      </c>
      <c r="B20" s="31">
        <v>7</v>
      </c>
      <c r="C20" s="32"/>
      <c r="D20" s="32" t="s">
        <v>29</v>
      </c>
      <c r="E20" s="32">
        <f t="shared" si="0"/>
        <v>228</v>
      </c>
      <c r="F20" s="32">
        <f t="shared" si="1"/>
        <v>-10</v>
      </c>
      <c r="G20" s="32">
        <f t="shared" ca="1" si="2"/>
        <v>-20</v>
      </c>
      <c r="H20" s="33">
        <f t="shared" ca="1" si="3"/>
        <v>198</v>
      </c>
      <c r="R20" s="1">
        <f t="shared" si="7"/>
        <v>-0.51637959950002876</v>
      </c>
      <c r="S20" s="1">
        <f t="shared" si="4"/>
        <v>-10</v>
      </c>
      <c r="T20" s="14">
        <f t="shared" si="5"/>
        <v>0.94836204004999713</v>
      </c>
    </row>
    <row r="21" spans="1:20" x14ac:dyDescent="0.2">
      <c r="A21" s="27">
        <f t="shared" si="6"/>
        <v>8</v>
      </c>
      <c r="B21" s="31">
        <v>8</v>
      </c>
      <c r="C21" s="32"/>
      <c r="D21" s="32" t="s">
        <v>30</v>
      </c>
      <c r="E21" s="32">
        <f t="shared" si="0"/>
        <v>232</v>
      </c>
      <c r="F21" s="32">
        <f t="shared" si="1"/>
        <v>-18</v>
      </c>
      <c r="G21" s="32">
        <f t="shared" ca="1" si="2"/>
        <v>22</v>
      </c>
      <c r="H21" s="33">
        <f t="shared" ca="1" si="3"/>
        <v>236</v>
      </c>
      <c r="R21" s="1">
        <f t="shared" si="7"/>
        <v>-0.87668803103553827</v>
      </c>
      <c r="S21" s="1">
        <f t="shared" si="4"/>
        <v>-18</v>
      </c>
      <c r="T21" s="14">
        <f t="shared" si="5"/>
        <v>0.91233119689644615</v>
      </c>
    </row>
    <row r="22" spans="1:20" x14ac:dyDescent="0.2">
      <c r="A22" s="27">
        <f t="shared" si="6"/>
        <v>9</v>
      </c>
      <c r="B22" s="31">
        <v>9</v>
      </c>
      <c r="C22" s="32"/>
      <c r="D22" s="32" t="s">
        <v>31</v>
      </c>
      <c r="E22" s="32">
        <f t="shared" si="0"/>
        <v>236</v>
      </c>
      <c r="F22" s="32">
        <f t="shared" si="1"/>
        <v>-20</v>
      </c>
      <c r="G22" s="32">
        <f t="shared" ca="1" si="2"/>
        <v>9</v>
      </c>
      <c r="H22" s="33">
        <f t="shared" ca="1" si="3"/>
        <v>225</v>
      </c>
      <c r="R22" s="1">
        <f t="shared" si="7"/>
        <v>-0.99970103723948212</v>
      </c>
      <c r="S22" s="1">
        <f t="shared" si="4"/>
        <v>-20</v>
      </c>
      <c r="T22" s="14">
        <f t="shared" si="5"/>
        <v>0.90002989627605179</v>
      </c>
    </row>
    <row r="23" spans="1:20" x14ac:dyDescent="0.2">
      <c r="A23" s="27">
        <f t="shared" si="6"/>
        <v>10</v>
      </c>
      <c r="B23" s="31">
        <v>10</v>
      </c>
      <c r="C23" s="32"/>
      <c r="D23" s="32" t="s">
        <v>32</v>
      </c>
      <c r="E23" s="32">
        <f t="shared" si="0"/>
        <v>240</v>
      </c>
      <c r="F23" s="32">
        <f t="shared" si="1"/>
        <v>-17</v>
      </c>
      <c r="G23" s="32">
        <f t="shared" ca="1" si="2"/>
        <v>2</v>
      </c>
      <c r="H23" s="33">
        <f t="shared" ca="1" si="3"/>
        <v>225</v>
      </c>
      <c r="R23" s="1">
        <f t="shared" si="7"/>
        <v>-0.85212236836837907</v>
      </c>
      <c r="S23" s="1">
        <f t="shared" si="4"/>
        <v>-17</v>
      </c>
      <c r="T23" s="14">
        <f t="shared" si="5"/>
        <v>0.91478776316316213</v>
      </c>
    </row>
    <row r="24" spans="1:20" x14ac:dyDescent="0.2">
      <c r="A24" s="27">
        <f t="shared" si="6"/>
        <v>11</v>
      </c>
      <c r="B24" s="31">
        <v>11</v>
      </c>
      <c r="C24" s="32"/>
      <c r="D24" s="32" t="s">
        <v>33</v>
      </c>
      <c r="E24" s="32">
        <f t="shared" si="0"/>
        <v>244</v>
      </c>
      <c r="F24" s="32">
        <f t="shared" si="1"/>
        <v>-9</v>
      </c>
      <c r="G24" s="32">
        <f t="shared" ca="1" si="2"/>
        <v>-8</v>
      </c>
      <c r="H24" s="33">
        <f t="shared" ca="1" si="3"/>
        <v>227</v>
      </c>
      <c r="R24" s="1">
        <f t="shared" si="7"/>
        <v>-0.47389752585478556</v>
      </c>
      <c r="S24" s="1">
        <f t="shared" si="4"/>
        <v>-9</v>
      </c>
      <c r="T24" s="14">
        <f t="shared" si="5"/>
        <v>0.95261024741452149</v>
      </c>
    </row>
    <row r="25" spans="1:20" x14ac:dyDescent="0.2">
      <c r="A25" s="27">
        <f t="shared" si="6"/>
        <v>12</v>
      </c>
      <c r="B25" s="31">
        <v>12</v>
      </c>
      <c r="C25" s="32"/>
      <c r="D25" s="32" t="s">
        <v>34</v>
      </c>
      <c r="E25" s="32">
        <f t="shared" si="0"/>
        <v>248</v>
      </c>
      <c r="F25" s="32">
        <f t="shared" si="1"/>
        <v>1</v>
      </c>
      <c r="G25" s="32">
        <f t="shared" ca="1" si="2"/>
        <v>-12</v>
      </c>
      <c r="H25" s="33">
        <f t="shared" ca="1" si="3"/>
        <v>237</v>
      </c>
      <c r="R25" s="1">
        <f t="shared" si="7"/>
        <v>3.2598390268035279E-2</v>
      </c>
      <c r="S25" s="1">
        <f t="shared" si="4"/>
        <v>1</v>
      </c>
      <c r="T25" s="14">
        <f t="shared" si="5"/>
        <v>1.0032598390268035</v>
      </c>
    </row>
    <row r="26" spans="1:20" x14ac:dyDescent="0.2">
      <c r="A26" s="27">
        <f t="shared" si="6"/>
        <v>1</v>
      </c>
      <c r="B26" s="31">
        <v>13</v>
      </c>
      <c r="C26" s="32">
        <v>2009</v>
      </c>
      <c r="D26" s="32" t="s">
        <v>23</v>
      </c>
      <c r="E26" s="32">
        <f t="shared" si="0"/>
        <v>252</v>
      </c>
      <c r="F26" s="32">
        <f t="shared" si="1"/>
        <v>10</v>
      </c>
      <c r="G26" s="32">
        <f t="shared" ca="1" si="2"/>
        <v>-30</v>
      </c>
      <c r="H26" s="33">
        <f t="shared" ca="1" si="3"/>
        <v>232</v>
      </c>
      <c r="R26" s="1">
        <f t="shared" si="7"/>
        <v>0.50235115460351254</v>
      </c>
      <c r="S26" s="1">
        <f t="shared" si="4"/>
        <v>10</v>
      </c>
      <c r="T26" s="14">
        <f t="shared" si="5"/>
        <v>1.0502351154603513</v>
      </c>
    </row>
    <row r="27" spans="1:20" x14ac:dyDescent="0.2">
      <c r="A27" s="27">
        <f t="shared" si="6"/>
        <v>2</v>
      </c>
      <c r="B27" s="31">
        <v>14</v>
      </c>
      <c r="C27" s="32"/>
      <c r="D27" s="32" t="s">
        <v>24</v>
      </c>
      <c r="E27" s="32">
        <f t="shared" si="0"/>
        <v>256</v>
      </c>
      <c r="F27" s="32">
        <f t="shared" si="1"/>
        <v>17</v>
      </c>
      <c r="G27" s="32">
        <f t="shared" ca="1" si="2"/>
        <v>6</v>
      </c>
      <c r="H27" s="33">
        <f t="shared" ca="1" si="3"/>
        <v>279</v>
      </c>
      <c r="R27" s="1">
        <f t="shared" si="7"/>
        <v>0.86872961803586946</v>
      </c>
      <c r="S27" s="1">
        <f t="shared" si="4"/>
        <v>17</v>
      </c>
      <c r="T27" s="14">
        <f t="shared" si="5"/>
        <v>1.0868729618035871</v>
      </c>
    </row>
    <row r="28" spans="1:20" x14ac:dyDescent="0.2">
      <c r="A28" s="27">
        <f t="shared" si="6"/>
        <v>3</v>
      </c>
      <c r="B28" s="31">
        <v>15</v>
      </c>
      <c r="C28" s="32"/>
      <c r="D28" s="32" t="s">
        <v>25</v>
      </c>
      <c r="E28" s="32">
        <f t="shared" si="0"/>
        <v>260</v>
      </c>
      <c r="F28" s="32">
        <f t="shared" si="1"/>
        <v>20</v>
      </c>
      <c r="G28" s="32">
        <f t="shared" ca="1" si="2"/>
        <v>17</v>
      </c>
      <c r="H28" s="33">
        <f t="shared" ca="1" si="3"/>
        <v>297</v>
      </c>
      <c r="R28" s="1">
        <f t="shared" si="7"/>
        <v>0.99996678044412912</v>
      </c>
      <c r="S28" s="1">
        <f t="shared" si="4"/>
        <v>20</v>
      </c>
      <c r="T28" s="14">
        <f t="shared" si="5"/>
        <v>1.099996678044413</v>
      </c>
    </row>
    <row r="29" spans="1:20" x14ac:dyDescent="0.2">
      <c r="A29" s="27">
        <f t="shared" si="6"/>
        <v>4</v>
      </c>
      <c r="B29" s="31">
        <v>16</v>
      </c>
      <c r="C29" s="32"/>
      <c r="D29" s="32" t="s">
        <v>26</v>
      </c>
      <c r="E29" s="32">
        <f t="shared" si="0"/>
        <v>264</v>
      </c>
      <c r="F29" s="32">
        <f t="shared" si="1"/>
        <v>17</v>
      </c>
      <c r="G29" s="32">
        <f t="shared" ca="1" si="2"/>
        <v>9</v>
      </c>
      <c r="H29" s="33">
        <f t="shared" ca="1" si="3"/>
        <v>290</v>
      </c>
      <c r="R29" s="1">
        <f t="shared" si="7"/>
        <v>0.86054033837424404</v>
      </c>
      <c r="S29" s="1">
        <f t="shared" si="4"/>
        <v>17</v>
      </c>
      <c r="T29" s="14">
        <f t="shared" si="5"/>
        <v>1.0860540338374245</v>
      </c>
    </row>
    <row r="30" spans="1:20" x14ac:dyDescent="0.2">
      <c r="A30" s="27">
        <f t="shared" si="6"/>
        <v>5</v>
      </c>
      <c r="B30" s="31">
        <v>17</v>
      </c>
      <c r="C30" s="32"/>
      <c r="D30" s="32" t="s">
        <v>27</v>
      </c>
      <c r="E30" s="32">
        <f t="shared" si="0"/>
        <v>268</v>
      </c>
      <c r="F30" s="32">
        <f t="shared" si="1"/>
        <v>10</v>
      </c>
      <c r="G30" s="32">
        <f t="shared" ca="1" si="2"/>
        <v>9</v>
      </c>
      <c r="H30" s="33">
        <f t="shared" ca="1" si="3"/>
        <v>287</v>
      </c>
      <c r="R30" s="1">
        <f t="shared" si="7"/>
        <v>0.48818920886647549</v>
      </c>
      <c r="S30" s="1">
        <f t="shared" si="4"/>
        <v>10</v>
      </c>
      <c r="T30" s="14">
        <f t="shared" si="5"/>
        <v>1.0488189208866476</v>
      </c>
    </row>
    <row r="31" spans="1:20" x14ac:dyDescent="0.2">
      <c r="A31" s="27">
        <f t="shared" si="6"/>
        <v>6</v>
      </c>
      <c r="B31" s="31">
        <v>18</v>
      </c>
      <c r="C31" s="32"/>
      <c r="D31" s="32" t="s">
        <v>28</v>
      </c>
      <c r="E31" s="32">
        <f t="shared" si="0"/>
        <v>272</v>
      </c>
      <c r="F31" s="32">
        <f t="shared" si="1"/>
        <v>0</v>
      </c>
      <c r="G31" s="32">
        <f t="shared" ca="1" si="2"/>
        <v>5</v>
      </c>
      <c r="H31" s="33">
        <f t="shared" ca="1" si="3"/>
        <v>277</v>
      </c>
      <c r="R31" s="1">
        <f t="shared" si="7"/>
        <v>-1.6301361193955081E-2</v>
      </c>
      <c r="S31" s="1">
        <f t="shared" si="4"/>
        <v>0</v>
      </c>
      <c r="T31" s="14">
        <f t="shared" si="5"/>
        <v>0.99836986388060445</v>
      </c>
    </row>
    <row r="32" spans="1:20" x14ac:dyDescent="0.2">
      <c r="A32" s="27">
        <f t="shared" si="6"/>
        <v>7</v>
      </c>
      <c r="B32" s="31">
        <v>19</v>
      </c>
      <c r="C32" s="32"/>
      <c r="D32" s="32" t="s">
        <v>29</v>
      </c>
      <c r="E32" s="32">
        <f t="shared" si="0"/>
        <v>276</v>
      </c>
      <c r="F32" s="32">
        <f t="shared" si="1"/>
        <v>-10</v>
      </c>
      <c r="G32" s="32">
        <f t="shared" ca="1" si="2"/>
        <v>-24</v>
      </c>
      <c r="H32" s="33">
        <f t="shared" ca="1" si="3"/>
        <v>242</v>
      </c>
      <c r="R32" s="1">
        <f t="shared" si="7"/>
        <v>-0.51637959950002876</v>
      </c>
      <c r="S32" s="1">
        <f t="shared" si="4"/>
        <v>-10</v>
      </c>
      <c r="T32" s="14">
        <f t="shared" si="5"/>
        <v>0.94836204004999713</v>
      </c>
    </row>
    <row r="33" spans="1:20" x14ac:dyDescent="0.2">
      <c r="A33" s="27">
        <f t="shared" si="6"/>
        <v>8</v>
      </c>
      <c r="B33" s="31">
        <v>20</v>
      </c>
      <c r="C33" s="32"/>
      <c r="D33" s="32" t="s">
        <v>30</v>
      </c>
      <c r="E33" s="32">
        <f t="shared" si="0"/>
        <v>280</v>
      </c>
      <c r="F33" s="32">
        <f t="shared" si="1"/>
        <v>-18</v>
      </c>
      <c r="G33" s="32">
        <f t="shared" ca="1" si="2"/>
        <v>6</v>
      </c>
      <c r="H33" s="33">
        <f t="shared" ca="1" si="3"/>
        <v>268</v>
      </c>
      <c r="R33" s="1">
        <f t="shared" si="7"/>
        <v>-0.87668803103553827</v>
      </c>
      <c r="S33" s="1">
        <f t="shared" si="4"/>
        <v>-18</v>
      </c>
      <c r="T33" s="14">
        <f t="shared" si="5"/>
        <v>0.91233119689644615</v>
      </c>
    </row>
    <row r="34" spans="1:20" x14ac:dyDescent="0.2">
      <c r="A34" s="27">
        <f t="shared" si="6"/>
        <v>9</v>
      </c>
      <c r="B34" s="31">
        <v>21</v>
      </c>
      <c r="C34" s="32"/>
      <c r="D34" s="32" t="s">
        <v>31</v>
      </c>
      <c r="E34" s="32">
        <f t="shared" si="0"/>
        <v>284</v>
      </c>
      <c r="F34" s="32">
        <f t="shared" si="1"/>
        <v>-20</v>
      </c>
      <c r="G34" s="32">
        <f t="shared" ca="1" si="2"/>
        <v>-22</v>
      </c>
      <c r="H34" s="33">
        <f t="shared" ca="1" si="3"/>
        <v>242</v>
      </c>
      <c r="R34" s="1">
        <f t="shared" si="7"/>
        <v>-0.99970103723948212</v>
      </c>
      <c r="S34" s="1">
        <f t="shared" si="4"/>
        <v>-20</v>
      </c>
      <c r="T34" s="14">
        <f t="shared" si="5"/>
        <v>0.90002989627605179</v>
      </c>
    </row>
    <row r="35" spans="1:20" x14ac:dyDescent="0.2">
      <c r="A35" s="27">
        <f t="shared" si="6"/>
        <v>10</v>
      </c>
      <c r="B35" s="31">
        <v>22</v>
      </c>
      <c r="C35" s="32"/>
      <c r="D35" s="32" t="s">
        <v>32</v>
      </c>
      <c r="E35" s="32">
        <f t="shared" si="0"/>
        <v>288</v>
      </c>
      <c r="F35" s="32">
        <f t="shared" si="1"/>
        <v>-17</v>
      </c>
      <c r="G35" s="32">
        <f t="shared" ca="1" si="2"/>
        <v>-25</v>
      </c>
      <c r="H35" s="33">
        <f t="shared" ca="1" si="3"/>
        <v>246</v>
      </c>
      <c r="R35" s="1">
        <f t="shared" si="7"/>
        <v>-0.85212236836837907</v>
      </c>
      <c r="S35" s="1">
        <f t="shared" si="4"/>
        <v>-17</v>
      </c>
      <c r="T35" s="14">
        <f t="shared" si="5"/>
        <v>0.91478776316316213</v>
      </c>
    </row>
    <row r="36" spans="1:20" x14ac:dyDescent="0.2">
      <c r="A36" s="27">
        <f t="shared" si="6"/>
        <v>11</v>
      </c>
      <c r="B36" s="31">
        <v>23</v>
      </c>
      <c r="C36" s="32"/>
      <c r="D36" s="32" t="s">
        <v>33</v>
      </c>
      <c r="E36" s="32">
        <f t="shared" si="0"/>
        <v>292</v>
      </c>
      <c r="F36" s="32">
        <f t="shared" si="1"/>
        <v>-9</v>
      </c>
      <c r="G36" s="32">
        <f t="shared" ca="1" si="2"/>
        <v>16</v>
      </c>
      <c r="H36" s="33">
        <f t="shared" ca="1" si="3"/>
        <v>299</v>
      </c>
      <c r="R36" s="1">
        <f t="shared" si="7"/>
        <v>-0.47389752585478556</v>
      </c>
      <c r="S36" s="1">
        <f t="shared" si="4"/>
        <v>-9</v>
      </c>
      <c r="T36" s="14">
        <f t="shared" si="5"/>
        <v>0.95261024741452149</v>
      </c>
    </row>
    <row r="37" spans="1:20" x14ac:dyDescent="0.2">
      <c r="A37" s="27">
        <f t="shared" si="6"/>
        <v>12</v>
      </c>
      <c r="B37" s="31">
        <v>24</v>
      </c>
      <c r="C37" s="32"/>
      <c r="D37" s="32" t="s">
        <v>34</v>
      </c>
      <c r="E37" s="32">
        <f t="shared" si="0"/>
        <v>296</v>
      </c>
      <c r="F37" s="32">
        <f t="shared" si="1"/>
        <v>1</v>
      </c>
      <c r="G37" s="32">
        <f t="shared" ca="1" si="2"/>
        <v>-6</v>
      </c>
      <c r="H37" s="33">
        <f t="shared" ca="1" si="3"/>
        <v>291</v>
      </c>
      <c r="R37" s="1">
        <f t="shared" si="7"/>
        <v>3.2598390268035279E-2</v>
      </c>
      <c r="S37" s="1">
        <f t="shared" si="4"/>
        <v>1</v>
      </c>
      <c r="T37" s="14">
        <f t="shared" si="5"/>
        <v>1.0032598390268035</v>
      </c>
    </row>
    <row r="38" spans="1:20" x14ac:dyDescent="0.2">
      <c r="A38" s="27">
        <f t="shared" si="6"/>
        <v>1</v>
      </c>
      <c r="B38" s="31">
        <v>25</v>
      </c>
      <c r="C38" s="32">
        <v>2010</v>
      </c>
      <c r="D38" s="32" t="s">
        <v>23</v>
      </c>
      <c r="E38" s="32">
        <f t="shared" si="0"/>
        <v>300</v>
      </c>
      <c r="F38" s="32">
        <f t="shared" si="1"/>
        <v>10</v>
      </c>
      <c r="G38" s="32">
        <f t="shared" ca="1" si="2"/>
        <v>13</v>
      </c>
      <c r="H38" s="33">
        <f t="shared" ca="1" si="3"/>
        <v>323</v>
      </c>
      <c r="R38" s="1">
        <f t="shared" si="7"/>
        <v>0.50235115460351254</v>
      </c>
      <c r="S38" s="1">
        <f t="shared" si="4"/>
        <v>10</v>
      </c>
      <c r="T38" s="14">
        <f t="shared" si="5"/>
        <v>1.0502351154603513</v>
      </c>
    </row>
    <row r="39" spans="1:20" x14ac:dyDescent="0.2">
      <c r="A39" s="27">
        <f t="shared" si="6"/>
        <v>2</v>
      </c>
      <c r="B39" s="31">
        <v>26</v>
      </c>
      <c r="C39" s="32"/>
      <c r="D39" s="32" t="s">
        <v>24</v>
      </c>
      <c r="E39" s="32">
        <f t="shared" si="0"/>
        <v>304</v>
      </c>
      <c r="F39" s="32">
        <f t="shared" si="1"/>
        <v>17</v>
      </c>
      <c r="G39" s="32">
        <f t="shared" ca="1" si="2"/>
        <v>-14</v>
      </c>
      <c r="H39" s="33">
        <f t="shared" ca="1" si="3"/>
        <v>307</v>
      </c>
      <c r="R39" s="1">
        <f t="shared" si="7"/>
        <v>0.86872961803586946</v>
      </c>
      <c r="S39" s="1">
        <f t="shared" si="4"/>
        <v>17</v>
      </c>
      <c r="T39" s="14">
        <f t="shared" si="5"/>
        <v>1.0868729618035871</v>
      </c>
    </row>
    <row r="40" spans="1:20" x14ac:dyDescent="0.2">
      <c r="A40" s="27">
        <f t="shared" si="6"/>
        <v>3</v>
      </c>
      <c r="B40" s="31">
        <v>27</v>
      </c>
      <c r="C40" s="32"/>
      <c r="D40" s="32" t="s">
        <v>25</v>
      </c>
      <c r="E40" s="32">
        <f t="shared" si="0"/>
        <v>308</v>
      </c>
      <c r="F40" s="32">
        <f t="shared" si="1"/>
        <v>20</v>
      </c>
      <c r="G40" s="32">
        <f t="shared" ca="1" si="2"/>
        <v>-16</v>
      </c>
      <c r="H40" s="33">
        <f t="shared" ca="1" si="3"/>
        <v>312</v>
      </c>
      <c r="R40" s="1">
        <f t="shared" si="7"/>
        <v>0.99996678044412912</v>
      </c>
      <c r="S40" s="1">
        <f t="shared" si="4"/>
        <v>20</v>
      </c>
      <c r="T40" s="14">
        <f t="shared" si="5"/>
        <v>1.099996678044413</v>
      </c>
    </row>
    <row r="41" spans="1:20" x14ac:dyDescent="0.2">
      <c r="A41" s="27">
        <f t="shared" si="6"/>
        <v>4</v>
      </c>
      <c r="B41" s="31">
        <v>28</v>
      </c>
      <c r="C41" s="32"/>
      <c r="D41" s="32" t="s">
        <v>26</v>
      </c>
      <c r="E41" s="32">
        <f t="shared" si="0"/>
        <v>312</v>
      </c>
      <c r="F41" s="32">
        <f t="shared" si="1"/>
        <v>17</v>
      </c>
      <c r="G41" s="32">
        <f t="shared" ca="1" si="2"/>
        <v>-9</v>
      </c>
      <c r="H41" s="33">
        <f t="shared" ca="1" si="3"/>
        <v>320</v>
      </c>
      <c r="R41" s="1">
        <f t="shared" si="7"/>
        <v>0.86054033837424404</v>
      </c>
      <c r="S41" s="1">
        <f t="shared" si="4"/>
        <v>17</v>
      </c>
      <c r="T41" s="14">
        <f t="shared" si="5"/>
        <v>1.0860540338374245</v>
      </c>
    </row>
    <row r="42" spans="1:20" x14ac:dyDescent="0.2">
      <c r="A42" s="27">
        <f t="shared" si="6"/>
        <v>5</v>
      </c>
      <c r="B42" s="31">
        <v>29</v>
      </c>
      <c r="C42" s="32"/>
      <c r="D42" s="32" t="s">
        <v>27</v>
      </c>
      <c r="E42" s="32">
        <f t="shared" si="0"/>
        <v>316</v>
      </c>
      <c r="F42" s="32">
        <f t="shared" si="1"/>
        <v>10</v>
      </c>
      <c r="G42" s="32">
        <f t="shared" ca="1" si="2"/>
        <v>3</v>
      </c>
      <c r="H42" s="33">
        <f t="shared" ca="1" si="3"/>
        <v>329</v>
      </c>
      <c r="R42" s="1">
        <f t="shared" si="7"/>
        <v>0.48818920886647549</v>
      </c>
      <c r="S42" s="1">
        <f t="shared" si="4"/>
        <v>10</v>
      </c>
      <c r="T42" s="14">
        <f t="shared" si="5"/>
        <v>1.0488189208866476</v>
      </c>
    </row>
    <row r="43" spans="1:20" x14ac:dyDescent="0.2">
      <c r="A43" s="27">
        <f t="shared" si="6"/>
        <v>6</v>
      </c>
      <c r="B43" s="31">
        <v>30</v>
      </c>
      <c r="C43" s="32"/>
      <c r="D43" s="32" t="s">
        <v>28</v>
      </c>
      <c r="E43" s="32">
        <f t="shared" si="0"/>
        <v>320</v>
      </c>
      <c r="F43" s="32">
        <f t="shared" si="1"/>
        <v>0</v>
      </c>
      <c r="G43" s="32">
        <f t="shared" ca="1" si="2"/>
        <v>-15</v>
      </c>
      <c r="H43" s="33">
        <f t="shared" ca="1" si="3"/>
        <v>305</v>
      </c>
      <c r="R43" s="1">
        <f t="shared" si="7"/>
        <v>-1.6301361193955081E-2</v>
      </c>
      <c r="S43" s="1">
        <f t="shared" si="4"/>
        <v>0</v>
      </c>
      <c r="T43" s="14">
        <f t="shared" si="5"/>
        <v>0.99836986388060445</v>
      </c>
    </row>
    <row r="44" spans="1:20" x14ac:dyDescent="0.2">
      <c r="A44" s="27">
        <f t="shared" si="6"/>
        <v>7</v>
      </c>
      <c r="B44" s="31">
        <v>31</v>
      </c>
      <c r="C44" s="32"/>
      <c r="D44" s="32" t="s">
        <v>29</v>
      </c>
      <c r="E44" s="32">
        <f t="shared" si="0"/>
        <v>324</v>
      </c>
      <c r="F44" s="32">
        <f t="shared" si="1"/>
        <v>-10</v>
      </c>
      <c r="G44" s="32">
        <f t="shared" ca="1" si="2"/>
        <v>-16</v>
      </c>
      <c r="H44" s="33">
        <f t="shared" ca="1" si="3"/>
        <v>298</v>
      </c>
      <c r="R44" s="1">
        <f t="shared" si="7"/>
        <v>-0.51637959950002876</v>
      </c>
      <c r="S44" s="1">
        <f t="shared" si="4"/>
        <v>-10</v>
      </c>
      <c r="T44" s="14">
        <f t="shared" si="5"/>
        <v>0.94836204004999713</v>
      </c>
    </row>
    <row r="45" spans="1:20" x14ac:dyDescent="0.2">
      <c r="A45" s="27">
        <f t="shared" si="6"/>
        <v>8</v>
      </c>
      <c r="B45" s="31">
        <v>32</v>
      </c>
      <c r="C45" s="32"/>
      <c r="D45" s="32" t="s">
        <v>30</v>
      </c>
      <c r="E45" s="32">
        <f t="shared" si="0"/>
        <v>328</v>
      </c>
      <c r="F45" s="32">
        <f t="shared" si="1"/>
        <v>-18</v>
      </c>
      <c r="G45" s="32">
        <f t="shared" ca="1" si="2"/>
        <v>-25</v>
      </c>
      <c r="H45" s="33">
        <f t="shared" ca="1" si="3"/>
        <v>285</v>
      </c>
      <c r="R45" s="1">
        <f t="shared" si="7"/>
        <v>-0.87668803103553827</v>
      </c>
      <c r="S45" s="1">
        <f t="shared" si="4"/>
        <v>-18</v>
      </c>
      <c r="T45" s="14">
        <f t="shared" si="5"/>
        <v>0.91233119689644615</v>
      </c>
    </row>
    <row r="46" spans="1:20" x14ac:dyDescent="0.2">
      <c r="A46" s="27">
        <f t="shared" si="6"/>
        <v>9</v>
      </c>
      <c r="B46" s="31">
        <v>33</v>
      </c>
      <c r="C46" s="32"/>
      <c r="D46" s="32" t="s">
        <v>31</v>
      </c>
      <c r="E46" s="32">
        <f t="shared" si="0"/>
        <v>332</v>
      </c>
      <c r="F46" s="32">
        <f t="shared" si="1"/>
        <v>-20</v>
      </c>
      <c r="G46" s="32">
        <f t="shared" ca="1" si="2"/>
        <v>4</v>
      </c>
      <c r="H46" s="33">
        <f t="shared" ca="1" si="3"/>
        <v>316</v>
      </c>
      <c r="R46" s="1">
        <f t="shared" si="7"/>
        <v>-0.99970103723948212</v>
      </c>
      <c r="S46" s="1">
        <f t="shared" si="4"/>
        <v>-20</v>
      </c>
      <c r="T46" s="14">
        <f t="shared" si="5"/>
        <v>0.90002989627605179</v>
      </c>
    </row>
    <row r="47" spans="1:20" x14ac:dyDescent="0.2">
      <c r="A47" s="27">
        <f t="shared" si="6"/>
        <v>10</v>
      </c>
      <c r="B47" s="31">
        <v>34</v>
      </c>
      <c r="C47" s="32"/>
      <c r="D47" s="32" t="s">
        <v>32</v>
      </c>
      <c r="E47" s="32">
        <f t="shared" si="0"/>
        <v>336</v>
      </c>
      <c r="F47" s="32">
        <f t="shared" si="1"/>
        <v>-17</v>
      </c>
      <c r="G47" s="32">
        <f t="shared" ca="1" si="2"/>
        <v>2</v>
      </c>
      <c r="H47" s="33">
        <f t="shared" ca="1" si="3"/>
        <v>321</v>
      </c>
      <c r="R47" s="1">
        <f t="shared" si="7"/>
        <v>-0.85212236836837907</v>
      </c>
      <c r="S47" s="1">
        <f t="shared" si="4"/>
        <v>-17</v>
      </c>
      <c r="T47" s="14">
        <f t="shared" si="5"/>
        <v>0.91478776316316213</v>
      </c>
    </row>
    <row r="48" spans="1:20" x14ac:dyDescent="0.2">
      <c r="A48" s="27">
        <f t="shared" si="6"/>
        <v>11</v>
      </c>
      <c r="B48" s="31">
        <v>35</v>
      </c>
      <c r="C48" s="32"/>
      <c r="D48" s="32" t="s">
        <v>33</v>
      </c>
      <c r="E48" s="32">
        <f t="shared" si="0"/>
        <v>340</v>
      </c>
      <c r="F48" s="32">
        <f t="shared" si="1"/>
        <v>-9</v>
      </c>
      <c r="G48" s="32">
        <f t="shared" ca="1" si="2"/>
        <v>-13</v>
      </c>
      <c r="H48" s="33">
        <f t="shared" ca="1" si="3"/>
        <v>318</v>
      </c>
      <c r="R48" s="1">
        <f t="shared" si="7"/>
        <v>-0.47389752585478556</v>
      </c>
      <c r="S48" s="1">
        <f t="shared" si="4"/>
        <v>-9</v>
      </c>
      <c r="T48" s="14">
        <f t="shared" si="5"/>
        <v>0.95261024741452149</v>
      </c>
    </row>
    <row r="49" spans="1:20" x14ac:dyDescent="0.2">
      <c r="A49" s="27">
        <f t="shared" si="6"/>
        <v>12</v>
      </c>
      <c r="B49" s="31">
        <v>36</v>
      </c>
      <c r="C49" s="32"/>
      <c r="D49" s="32" t="s">
        <v>34</v>
      </c>
      <c r="E49" s="32">
        <f t="shared" si="0"/>
        <v>344</v>
      </c>
      <c r="F49" s="32">
        <f t="shared" si="1"/>
        <v>1</v>
      </c>
      <c r="G49" s="32">
        <f t="shared" ca="1" si="2"/>
        <v>-33</v>
      </c>
      <c r="H49" s="33">
        <f t="shared" ca="1" si="3"/>
        <v>312</v>
      </c>
      <c r="R49" s="1">
        <f t="shared" si="7"/>
        <v>3.2598390268035279E-2</v>
      </c>
      <c r="S49" s="1">
        <f t="shared" si="4"/>
        <v>1</v>
      </c>
      <c r="T49" s="14">
        <f t="shared" si="5"/>
        <v>1.0032598390268035</v>
      </c>
    </row>
    <row r="50" spans="1:20" x14ac:dyDescent="0.2">
      <c r="A50" s="27">
        <f t="shared" si="6"/>
        <v>1</v>
      </c>
      <c r="B50" s="31">
        <v>37</v>
      </c>
      <c r="C50" s="32">
        <v>2011</v>
      </c>
      <c r="D50" s="32" t="s">
        <v>23</v>
      </c>
      <c r="E50" s="32">
        <f t="shared" si="0"/>
        <v>348</v>
      </c>
      <c r="F50" s="32">
        <f t="shared" si="1"/>
        <v>10</v>
      </c>
      <c r="G50" s="32">
        <f t="shared" ca="1" si="2"/>
        <v>20</v>
      </c>
      <c r="H50" s="33">
        <f t="shared" ca="1" si="3"/>
        <v>378</v>
      </c>
      <c r="R50" s="1">
        <f t="shared" si="7"/>
        <v>0.50235115460351254</v>
      </c>
      <c r="S50" s="1">
        <f t="shared" si="4"/>
        <v>10</v>
      </c>
      <c r="T50" s="14">
        <f t="shared" si="5"/>
        <v>1.0502351154603513</v>
      </c>
    </row>
    <row r="51" spans="1:20" x14ac:dyDescent="0.2">
      <c r="A51" s="27">
        <f t="shared" si="6"/>
        <v>2</v>
      </c>
      <c r="B51" s="31">
        <v>38</v>
      </c>
      <c r="C51" s="32"/>
      <c r="D51" s="32" t="s">
        <v>24</v>
      </c>
      <c r="E51" s="32">
        <f t="shared" si="0"/>
        <v>352</v>
      </c>
      <c r="F51" s="32">
        <f t="shared" si="1"/>
        <v>17</v>
      </c>
      <c r="G51" s="32">
        <f t="shared" ca="1" si="2"/>
        <v>-7</v>
      </c>
      <c r="H51" s="33">
        <f t="shared" ca="1" si="3"/>
        <v>362</v>
      </c>
      <c r="R51" s="1">
        <f t="shared" si="7"/>
        <v>0.86872961803586946</v>
      </c>
      <c r="S51" s="1">
        <f t="shared" si="4"/>
        <v>17</v>
      </c>
      <c r="T51" s="14">
        <f t="shared" si="5"/>
        <v>1.0868729618035871</v>
      </c>
    </row>
    <row r="52" spans="1:20" x14ac:dyDescent="0.2">
      <c r="A52" s="27">
        <f t="shared" si="6"/>
        <v>3</v>
      </c>
      <c r="B52" s="31">
        <v>39</v>
      </c>
      <c r="C52" s="32"/>
      <c r="D52" s="32" t="s">
        <v>25</v>
      </c>
      <c r="E52" s="32">
        <f t="shared" si="0"/>
        <v>356</v>
      </c>
      <c r="F52" s="32">
        <f t="shared" si="1"/>
        <v>20</v>
      </c>
      <c r="G52" s="32">
        <f t="shared" ca="1" si="2"/>
        <v>2</v>
      </c>
      <c r="H52" s="33">
        <f t="shared" ca="1" si="3"/>
        <v>378</v>
      </c>
      <c r="R52" s="1">
        <f t="shared" si="7"/>
        <v>0.99996678044412912</v>
      </c>
      <c r="S52" s="1">
        <f t="shared" si="4"/>
        <v>20</v>
      </c>
      <c r="T52" s="14">
        <f t="shared" si="5"/>
        <v>1.099996678044413</v>
      </c>
    </row>
    <row r="53" spans="1:20" x14ac:dyDescent="0.2">
      <c r="A53" s="27">
        <f t="shared" si="6"/>
        <v>4</v>
      </c>
      <c r="B53" s="31">
        <v>40</v>
      </c>
      <c r="C53" s="32"/>
      <c r="D53" s="32" t="s">
        <v>26</v>
      </c>
      <c r="E53" s="32">
        <f t="shared" si="0"/>
        <v>360</v>
      </c>
      <c r="F53" s="32">
        <f t="shared" si="1"/>
        <v>17</v>
      </c>
      <c r="G53" s="32">
        <f t="shared" ca="1" si="2"/>
        <v>-9</v>
      </c>
      <c r="H53" s="33">
        <f t="shared" ca="1" si="3"/>
        <v>368</v>
      </c>
      <c r="R53" s="1">
        <f t="shared" si="7"/>
        <v>0.86054033837424404</v>
      </c>
      <c r="S53" s="1">
        <f t="shared" si="4"/>
        <v>17</v>
      </c>
      <c r="T53" s="14">
        <f t="shared" si="5"/>
        <v>1.0860540338374245</v>
      </c>
    </row>
    <row r="54" spans="1:20" x14ac:dyDescent="0.2">
      <c r="A54" s="27">
        <f t="shared" si="6"/>
        <v>5</v>
      </c>
      <c r="B54" s="31">
        <v>41</v>
      </c>
      <c r="C54" s="32"/>
      <c r="D54" s="32" t="s">
        <v>27</v>
      </c>
      <c r="E54" s="32">
        <f t="shared" si="0"/>
        <v>364</v>
      </c>
      <c r="F54" s="32">
        <f t="shared" si="1"/>
        <v>10</v>
      </c>
      <c r="G54" s="32">
        <f t="shared" ca="1" si="2"/>
        <v>-27</v>
      </c>
      <c r="H54" s="33">
        <f t="shared" ca="1" si="3"/>
        <v>347</v>
      </c>
      <c r="R54" s="1">
        <f t="shared" ref="R54:R61" si="8">SIN(A54/1.9)</f>
        <v>0.48818920886647549</v>
      </c>
      <c r="S54" s="1">
        <f t="shared" si="4"/>
        <v>10</v>
      </c>
      <c r="T54" s="14">
        <f t="shared" si="5"/>
        <v>1.0488189208866476</v>
      </c>
    </row>
    <row r="55" spans="1:20" x14ac:dyDescent="0.2">
      <c r="A55" s="27">
        <f t="shared" si="6"/>
        <v>6</v>
      </c>
      <c r="B55" s="31">
        <v>42</v>
      </c>
      <c r="C55" s="32"/>
      <c r="D55" s="32" t="s">
        <v>28</v>
      </c>
      <c r="E55" s="32">
        <f t="shared" si="0"/>
        <v>368</v>
      </c>
      <c r="F55" s="32">
        <f t="shared" si="1"/>
        <v>0</v>
      </c>
      <c r="G55" s="32">
        <f t="shared" ca="1" si="2"/>
        <v>23</v>
      </c>
      <c r="H55" s="33">
        <f t="shared" ca="1" si="3"/>
        <v>391</v>
      </c>
      <c r="R55" s="1">
        <f t="shared" si="8"/>
        <v>-1.6301361193955081E-2</v>
      </c>
      <c r="S55" s="1">
        <f t="shared" si="4"/>
        <v>0</v>
      </c>
      <c r="T55" s="14">
        <f t="shared" si="5"/>
        <v>0.99836986388060445</v>
      </c>
    </row>
    <row r="56" spans="1:20" x14ac:dyDescent="0.2">
      <c r="A56" s="27">
        <f t="shared" si="6"/>
        <v>7</v>
      </c>
      <c r="B56" s="31">
        <v>43</v>
      </c>
      <c r="C56" s="32"/>
      <c r="D56" s="32" t="s">
        <v>29</v>
      </c>
      <c r="E56" s="32">
        <f t="shared" si="0"/>
        <v>372</v>
      </c>
      <c r="F56" s="32">
        <f t="shared" si="1"/>
        <v>-10</v>
      </c>
      <c r="G56" s="32">
        <f t="shared" ca="1" si="2"/>
        <v>18</v>
      </c>
      <c r="H56" s="33">
        <f t="shared" ca="1" si="3"/>
        <v>380</v>
      </c>
      <c r="R56" s="1">
        <f t="shared" si="8"/>
        <v>-0.51637959950002876</v>
      </c>
      <c r="S56" s="1">
        <f t="shared" si="4"/>
        <v>-10</v>
      </c>
      <c r="T56" s="14">
        <f t="shared" si="5"/>
        <v>0.94836204004999713</v>
      </c>
    </row>
    <row r="57" spans="1:20" x14ac:dyDescent="0.2">
      <c r="A57" s="27">
        <f t="shared" si="6"/>
        <v>8</v>
      </c>
      <c r="B57" s="31">
        <v>44</v>
      </c>
      <c r="C57" s="32"/>
      <c r="D57" s="32" t="s">
        <v>30</v>
      </c>
      <c r="E57" s="32">
        <f t="shared" si="0"/>
        <v>376</v>
      </c>
      <c r="F57" s="32">
        <f t="shared" si="1"/>
        <v>-18</v>
      </c>
      <c r="G57" s="32">
        <f t="shared" ca="1" si="2"/>
        <v>1</v>
      </c>
      <c r="H57" s="33">
        <f t="shared" ca="1" si="3"/>
        <v>359</v>
      </c>
      <c r="R57" s="1">
        <f t="shared" si="8"/>
        <v>-0.87668803103553827</v>
      </c>
      <c r="S57" s="1">
        <f t="shared" si="4"/>
        <v>-18</v>
      </c>
      <c r="T57" s="14">
        <f t="shared" si="5"/>
        <v>0.91233119689644615</v>
      </c>
    </row>
    <row r="58" spans="1:20" x14ac:dyDescent="0.2">
      <c r="A58" s="27">
        <f t="shared" si="6"/>
        <v>9</v>
      </c>
      <c r="B58" s="31">
        <v>45</v>
      </c>
      <c r="C58" s="32"/>
      <c r="D58" s="32" t="s">
        <v>31</v>
      </c>
      <c r="E58" s="32">
        <f t="shared" si="0"/>
        <v>380</v>
      </c>
      <c r="F58" s="32">
        <f t="shared" si="1"/>
        <v>-20</v>
      </c>
      <c r="G58" s="32">
        <f t="shared" ca="1" si="2"/>
        <v>16</v>
      </c>
      <c r="H58" s="33">
        <f t="shared" ca="1" si="3"/>
        <v>376</v>
      </c>
      <c r="R58" s="1">
        <f t="shared" si="8"/>
        <v>-0.99970103723948212</v>
      </c>
      <c r="S58" s="1">
        <f t="shared" si="4"/>
        <v>-20</v>
      </c>
      <c r="T58" s="14">
        <f t="shared" si="5"/>
        <v>0.90002989627605179</v>
      </c>
    </row>
    <row r="59" spans="1:20" x14ac:dyDescent="0.2">
      <c r="A59" s="27">
        <f t="shared" si="6"/>
        <v>10</v>
      </c>
      <c r="B59" s="31">
        <v>46</v>
      </c>
      <c r="C59" s="32"/>
      <c r="D59" s="32" t="s">
        <v>32</v>
      </c>
      <c r="E59" s="32">
        <f t="shared" si="0"/>
        <v>384</v>
      </c>
      <c r="F59" s="32">
        <f t="shared" si="1"/>
        <v>-17</v>
      </c>
      <c r="G59" s="32">
        <f t="shared" ca="1" si="2"/>
        <v>5</v>
      </c>
      <c r="H59" s="33">
        <f t="shared" ca="1" si="3"/>
        <v>372</v>
      </c>
      <c r="R59" s="1">
        <f t="shared" si="8"/>
        <v>-0.85212236836837907</v>
      </c>
      <c r="S59" s="1">
        <f t="shared" si="4"/>
        <v>-17</v>
      </c>
      <c r="T59" s="14">
        <f t="shared" si="5"/>
        <v>0.91478776316316213</v>
      </c>
    </row>
    <row r="60" spans="1:20" x14ac:dyDescent="0.2">
      <c r="A60" s="27">
        <f t="shared" si="6"/>
        <v>11</v>
      </c>
      <c r="B60" s="31">
        <v>47</v>
      </c>
      <c r="C60" s="32"/>
      <c r="D60" s="32" t="s">
        <v>33</v>
      </c>
      <c r="E60" s="32">
        <f t="shared" si="0"/>
        <v>388</v>
      </c>
      <c r="F60" s="32">
        <f t="shared" si="1"/>
        <v>-9</v>
      </c>
      <c r="G60" s="32">
        <f t="shared" ca="1" si="2"/>
        <v>14</v>
      </c>
      <c r="H60" s="33">
        <f t="shared" ca="1" si="3"/>
        <v>393</v>
      </c>
      <c r="R60" s="1">
        <f t="shared" si="8"/>
        <v>-0.47389752585478556</v>
      </c>
      <c r="S60" s="1">
        <f t="shared" si="4"/>
        <v>-9</v>
      </c>
      <c r="T60" s="14">
        <f t="shared" si="5"/>
        <v>0.95261024741452149</v>
      </c>
    </row>
    <row r="61" spans="1:20" x14ac:dyDescent="0.2">
      <c r="A61" s="27">
        <f t="shared" si="6"/>
        <v>12</v>
      </c>
      <c r="B61" s="34">
        <v>48</v>
      </c>
      <c r="C61" s="35"/>
      <c r="D61" s="35" t="s">
        <v>34</v>
      </c>
      <c r="E61" s="35">
        <f t="shared" si="0"/>
        <v>392</v>
      </c>
      <c r="F61" s="35">
        <f t="shared" si="1"/>
        <v>1</v>
      </c>
      <c r="G61" s="35">
        <f t="shared" ca="1" si="2"/>
        <v>-11</v>
      </c>
      <c r="H61" s="36">
        <f t="shared" ca="1" si="3"/>
        <v>382</v>
      </c>
      <c r="R61" s="1">
        <f t="shared" si="8"/>
        <v>3.2598390268035279E-2</v>
      </c>
      <c r="S61" s="1">
        <f t="shared" si="4"/>
        <v>1</v>
      </c>
      <c r="T61" s="14">
        <f t="shared" si="5"/>
        <v>1.0032598390268035</v>
      </c>
    </row>
  </sheetData>
  <sheetProtection sheet="1" formatCells="0" formatColumns="0" formatRows="0"/>
  <mergeCells count="2">
    <mergeCell ref="R2:U2"/>
    <mergeCell ref="R13:T13"/>
  </mergeCells>
  <phoneticPr fontId="3" type="noConversion"/>
  <pageMargins left="0.75" right="0.75" top="1" bottom="1" header="0.5" footer="0.5"/>
  <pageSetup scale="73" orientation="portrait" horizontalDpi="4294967293" verticalDpi="4294967293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Drop Down 1">
              <controlPr defaultSize="0" autoLine="0" autoPict="0">
                <anchor moveWithCells="1">
                  <from>
                    <xdr:col>2</xdr:col>
                    <xdr:colOff>19050</xdr:colOff>
                    <xdr:row>2</xdr:row>
                    <xdr:rowOff>9525</xdr:rowOff>
                  </from>
                  <to>
                    <xdr:col>3</xdr:col>
                    <xdr:colOff>0</xdr:colOff>
                    <xdr:row>2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Drop Down 2">
              <controlPr defaultSize="0" autoLine="0" autoPict="0">
                <anchor moveWithCells="1">
                  <from>
                    <xdr:col>2</xdr:col>
                    <xdr:colOff>19050</xdr:colOff>
                    <xdr:row>4</xdr:row>
                    <xdr:rowOff>9525</xdr:rowOff>
                  </from>
                  <to>
                    <xdr:col>3</xdr:col>
                    <xdr:colOff>0</xdr:colOff>
                    <xdr:row>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Drop Down 3">
              <controlPr defaultSize="0" autoLine="0" autoPict="0">
                <anchor moveWithCells="1">
                  <from>
                    <xdr:col>2</xdr:col>
                    <xdr:colOff>19050</xdr:colOff>
                    <xdr:row>6</xdr:row>
                    <xdr:rowOff>9525</xdr:rowOff>
                  </from>
                  <to>
                    <xdr:col>3</xdr:col>
                    <xdr:colOff>0</xdr:colOff>
                    <xdr:row>6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Drop Down 4">
              <controlPr defaultSize="0" autoLine="0" autoPict="0">
                <anchor moveWithCells="1">
                  <from>
                    <xdr:col>2</xdr:col>
                    <xdr:colOff>19050</xdr:colOff>
                    <xdr:row>8</xdr:row>
                    <xdr:rowOff>9525</xdr:rowOff>
                  </from>
                  <to>
                    <xdr:col>3</xdr:col>
                    <xdr:colOff>0</xdr:colOff>
                    <xdr:row>8</xdr:row>
                    <xdr:rowOff>209550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12</vt:i4>
      </vt:variant>
    </vt:vector>
  </HeadingPairs>
  <TitlesOfParts>
    <vt:vector size="15" baseType="lpstr">
      <vt:lpstr>Quarterly Data</vt:lpstr>
      <vt:lpstr>Monthly Data</vt:lpstr>
      <vt:lpstr>Extra Sheet</vt:lpstr>
      <vt:lpstr>IrregIndex</vt:lpstr>
      <vt:lpstr>IrregIndexM</vt:lpstr>
      <vt:lpstr>ModelIndex</vt:lpstr>
      <vt:lpstr>ModelIndexM</vt:lpstr>
      <vt:lpstr>'Monthly Data'!Print_Area</vt:lpstr>
      <vt:lpstr>'Quarterly Data'!Print_Area</vt:lpstr>
      <vt:lpstr>SeasIndex</vt:lpstr>
      <vt:lpstr>SeasIndexM</vt:lpstr>
      <vt:lpstr>StartAt</vt:lpstr>
      <vt:lpstr>StartAtM</vt:lpstr>
      <vt:lpstr>TrendIndex</vt:lpstr>
      <vt:lpstr>TrendIndexM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Seasonal Data Generator</dc:title>
  <dc:subject>Chapter 14 - Time Series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2013-08-12T14:12:33Z</cp:lastPrinted>
  <dcterms:created xsi:type="dcterms:W3CDTF">2004-06-08T14:49:00Z</dcterms:created>
  <dcterms:modified xsi:type="dcterms:W3CDTF">2013-08-12T14:13:07Z</dcterms:modified>
</cp:coreProperties>
</file>